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K30" i="127" l="1"/>
  <c r="K26" i="127" l="1"/>
  <c r="K12" i="127"/>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D79" i="36"/>
  <c r="C191" i="5"/>
  <c r="C201" i="5"/>
  <c r="C211" i="5"/>
  <c r="B5260" i="106" s="1"/>
  <c r="D5260" i="106" s="1"/>
  <c r="C216" i="5"/>
  <c r="C224" i="5"/>
  <c r="C228" i="5"/>
  <c r="C259" i="5"/>
  <c r="B6833" i="106" s="1"/>
  <c r="D6833" i="106" s="1"/>
  <c r="B7761" i="106"/>
  <c r="D7761" i="106" s="1"/>
  <c r="L127" i="29"/>
  <c r="L129" i="29" s="1"/>
  <c r="L136" i="29"/>
  <c r="L138" i="29" s="1"/>
  <c r="L148" i="29"/>
  <c r="I7" i="145"/>
  <c r="I6" i="145"/>
  <c r="D84" i="36"/>
  <c r="K75" i="29"/>
  <c r="F52" i="34" s="1"/>
  <c r="K130" i="29"/>
  <c r="K179" i="29"/>
  <c r="F14" i="4" s="1"/>
  <c r="B2597" i="106" s="1"/>
  <c r="D2597" i="106" s="1"/>
  <c r="K122" i="29"/>
  <c r="E26" i="108" s="1"/>
  <c r="K67" i="29"/>
  <c r="E17" i="145" s="1"/>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D27" i="108"/>
  <c r="E27" i="108"/>
  <c r="F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D7" i="118"/>
  <c r="D8" i="118"/>
  <c r="D9" i="118"/>
  <c r="H14" i="118"/>
  <c r="H19" i="118"/>
  <c r="H24" i="118"/>
  <c r="G14" i="4" l="1"/>
  <c r="B2609" i="106" s="1"/>
  <c r="D2609" i="106" s="1"/>
  <c r="D13" i="7"/>
  <c r="B3726" i="106" s="1"/>
  <c r="D3726" i="106" s="1"/>
  <c r="F61" i="34"/>
  <c r="F46" i="34"/>
  <c r="J274" i="5"/>
  <c r="B7054" i="106" s="1"/>
  <c r="D7054" i="106" s="1"/>
  <c r="D17" i="7"/>
  <c r="B4104" i="106" s="1"/>
  <c r="D4104" i="106" s="1"/>
  <c r="F38" i="34"/>
  <c r="G35" i="108"/>
  <c r="B1746" i="106"/>
  <c r="D1746" i="106" s="1"/>
  <c r="E15" i="4"/>
  <c r="B2633" i="106" s="1"/>
  <c r="D2633" i="106" s="1"/>
  <c r="F68" i="34"/>
  <c r="F130" i="34"/>
  <c r="D5" i="4"/>
  <c r="B3406" i="106" s="1"/>
  <c r="D3406" i="106" s="1"/>
  <c r="F94" i="34"/>
  <c r="F135" i="34"/>
  <c r="B4411" i="106"/>
  <c r="D4411" i="106" s="1"/>
  <c r="K41" i="3"/>
  <c r="B3568" i="106" s="1"/>
  <c r="D3568" i="106" s="1"/>
  <c r="F72" i="34"/>
  <c r="L305" i="29"/>
  <c r="F51" i="34"/>
  <c r="B1308" i="106"/>
  <c r="D1308" i="106" s="1"/>
  <c r="H148" i="29"/>
  <c r="B1272" i="106" s="1"/>
  <c r="D1272" i="106" s="1"/>
  <c r="B1264" i="106"/>
  <c r="D1264" i="106" s="1"/>
  <c r="J173" i="5"/>
  <c r="B6397" i="106" s="1"/>
  <c r="D6397" i="106" s="1"/>
  <c r="J77" i="4"/>
  <c r="B6262" i="106" s="1"/>
  <c r="D6262" i="106" s="1"/>
  <c r="B6238" i="106"/>
  <c r="D6238" i="106" s="1"/>
  <c r="F43" i="34"/>
  <c r="E38" i="108"/>
  <c r="E35" i="108"/>
  <c r="F70" i="34"/>
  <c r="F60" i="34"/>
  <c r="K349" i="29"/>
  <c r="B3676" i="106" s="1"/>
  <c r="D3676" i="106" s="1"/>
  <c r="B2724" i="106"/>
  <c r="D2724" i="106" s="1"/>
  <c r="F129" i="34"/>
  <c r="F128" i="34"/>
  <c r="G5" i="4"/>
  <c r="B3409" i="106" s="1"/>
  <c r="D3409" i="106" s="1"/>
  <c r="F105" i="34"/>
  <c r="F126" i="34"/>
  <c r="F106" i="34"/>
  <c r="F127" i="34"/>
  <c r="B4373" i="106"/>
  <c r="D4373" i="106" s="1"/>
  <c r="L5" i="11"/>
  <c r="B2056" i="106" s="1"/>
  <c r="D2056" i="106" s="1"/>
  <c r="K24" i="12"/>
  <c r="B7733" i="106" s="1"/>
  <c r="D7733" i="106" s="1"/>
  <c r="L22" i="37"/>
  <c r="F21" i="8"/>
  <c r="B1879" i="106" s="1"/>
  <c r="D1879" i="106" s="1"/>
  <c r="H28" i="118"/>
  <c r="D15" i="7"/>
  <c r="B1772" i="106" s="1"/>
  <c r="D1772" i="106" s="1"/>
  <c r="F39" i="34"/>
  <c r="G33" i="108"/>
  <c r="K84" i="29"/>
  <c r="B2088" i="106" s="1"/>
  <c r="D2088" i="106" s="1"/>
  <c r="C14" i="4"/>
  <c r="B2558" i="106" s="1"/>
  <c r="D2558" i="106" s="1"/>
  <c r="F69" i="34"/>
  <c r="F36" i="34"/>
  <c r="E33" i="108"/>
  <c r="I204" i="29"/>
  <c r="B7071" i="106" s="1"/>
  <c r="D7071" i="106" s="1"/>
  <c r="H112" i="29"/>
  <c r="B7018" i="106" s="1"/>
  <c r="D7018" i="106" s="1"/>
  <c r="B2823" i="106"/>
  <c r="D2823" i="106" s="1"/>
  <c r="G38" i="108"/>
  <c r="D37" i="108"/>
  <c r="B1134" i="106"/>
  <c r="D1134" i="106" s="1"/>
  <c r="F37" i="34"/>
  <c r="F37" i="108"/>
  <c r="K178" i="29"/>
  <c r="F13" i="4" s="1"/>
  <c r="B2596" i="106" s="1"/>
  <c r="D2596" i="106" s="1"/>
  <c r="B1124" i="106"/>
  <c r="D1124" i="106" s="1"/>
  <c r="H173" i="5"/>
  <c r="F104" i="34"/>
  <c r="B122" i="106"/>
  <c r="D122" i="106" s="1"/>
  <c r="D6103" i="106"/>
  <c r="F16" i="11"/>
  <c r="B2031" i="106" s="1"/>
  <c r="D2031" i="106" s="1"/>
  <c r="I24" i="12"/>
  <c r="D4" i="7"/>
  <c r="B1760" i="106" s="1"/>
  <c r="D1760" i="106" s="1"/>
  <c r="G30" i="108"/>
  <c r="F28" i="108"/>
  <c r="F67" i="34"/>
  <c r="F42" i="34"/>
  <c r="G34" i="108"/>
  <c r="E30" i="108"/>
  <c r="J331" i="29"/>
  <c r="B7223" i="106" s="1"/>
  <c r="D7223" i="106" s="1"/>
  <c r="B4156" i="106"/>
  <c r="D4156" i="106" s="1"/>
  <c r="D341" i="29"/>
  <c r="B3628" i="106" s="1"/>
  <c r="D3628" i="106" s="1"/>
  <c r="B2091" i="106"/>
  <c r="D2091" i="106" s="1"/>
  <c r="L331" i="29"/>
  <c r="F35" i="34"/>
  <c r="G341" i="29"/>
  <c r="B3649" i="106" s="1"/>
  <c r="D3649" i="106" s="1"/>
  <c r="F64" i="34"/>
  <c r="F48" i="34"/>
  <c r="H352" i="29"/>
  <c r="B7242" i="106" s="1"/>
  <c r="D7242" i="106" s="1"/>
  <c r="H288" i="29"/>
  <c r="B1454" i="106" s="1"/>
  <c r="D1454" i="106" s="1"/>
  <c r="G204" i="29"/>
  <c r="E102" i="29"/>
  <c r="B2790" i="106" s="1"/>
  <c r="D2790" i="106" s="1"/>
  <c r="J6" i="4"/>
  <c r="B6221" i="106" s="1"/>
  <c r="D6221" i="106" s="1"/>
  <c r="F110" i="34"/>
  <c r="C5" i="4"/>
  <c r="B3405" i="106" s="1"/>
  <c r="D3405" i="106" s="1"/>
  <c r="B5488" i="106"/>
  <c r="D5488" i="106" s="1"/>
  <c r="B6396" i="106"/>
  <c r="D6396" i="106" s="1"/>
  <c r="B5899" i="106"/>
  <c r="D5899" i="106" s="1"/>
  <c r="G172" i="5"/>
  <c r="B5592" i="106"/>
  <c r="D5592" i="106" s="1"/>
  <c r="C109" i="5"/>
  <c r="F93" i="34"/>
  <c r="I6" i="4"/>
  <c r="B5011" i="106" s="1"/>
  <c r="D5011" i="106" s="1"/>
  <c r="H109" i="5"/>
  <c r="B4363" i="106"/>
  <c r="D4363" i="106" s="1"/>
  <c r="H44" i="4"/>
  <c r="B3296" i="106" s="1"/>
  <c r="D3296" i="106" s="1"/>
  <c r="J41" i="3"/>
  <c r="B6216" i="106" s="1"/>
  <c r="D6216" i="106" s="1"/>
  <c r="C41" i="3"/>
  <c r="B93" i="106" s="1"/>
  <c r="D93" i="106" s="1"/>
  <c r="L41" i="3"/>
  <c r="B2917" i="106" s="1"/>
  <c r="D2917" i="106" s="1"/>
  <c r="D11" i="37"/>
  <c r="D37" i="36"/>
  <c r="H29" i="118"/>
  <c r="L15" i="11"/>
  <c r="B3459" i="106" s="1"/>
  <c r="D3459" i="106" s="1"/>
  <c r="K16" i="11"/>
  <c r="B2055" i="106" s="1"/>
  <c r="D2055" i="106" s="1"/>
  <c r="D22" i="37"/>
  <c r="N22" i="3"/>
  <c r="B283" i="106" s="1"/>
  <c r="D283" i="106" s="1"/>
  <c r="F19" i="7"/>
  <c r="D14" i="7"/>
  <c r="B1770" i="106" s="1"/>
  <c r="D1770" i="106" s="1"/>
  <c r="D18" i="7"/>
  <c r="B4105" i="106" s="1"/>
  <c r="D4105" i="106" s="1"/>
  <c r="F71" i="34"/>
  <c r="G39" i="108"/>
  <c r="D36" i="108"/>
  <c r="G29" i="108"/>
  <c r="F36" i="108"/>
  <c r="J341" i="29"/>
  <c r="B7235" i="106" s="1"/>
  <c r="D7235" i="106" s="1"/>
  <c r="H341" i="29"/>
  <c r="B3656" i="106" s="1"/>
  <c r="D3656" i="106" s="1"/>
  <c r="B2836" i="106"/>
  <c r="D2836" i="106" s="1"/>
  <c r="K162" i="29"/>
  <c r="B1328" i="106" s="1"/>
  <c r="D1328" i="106" s="1"/>
  <c r="B1131" i="106"/>
  <c r="D1131" i="106" s="1"/>
  <c r="F62" i="34"/>
  <c r="F44" i="34"/>
  <c r="F34" i="34"/>
  <c r="D31" i="108"/>
  <c r="E29" i="108"/>
  <c r="F31" i="108"/>
  <c r="B4087" i="106"/>
  <c r="D4087" i="106" s="1"/>
  <c r="H305" i="29"/>
  <c r="B1554" i="106" s="1"/>
  <c r="D1554" i="106" s="1"/>
  <c r="L354" i="29"/>
  <c r="F47" i="34"/>
  <c r="K329" i="29"/>
  <c r="B7215" i="106" s="1"/>
  <c r="D7215" i="106" s="1"/>
  <c r="B7064" i="106"/>
  <c r="D7064" i="106" s="1"/>
  <c r="K344" i="29"/>
  <c r="H166" i="29"/>
  <c r="B1317" i="106" s="1"/>
  <c r="D1317" i="106" s="1"/>
  <c r="C129" i="29"/>
  <c r="B1225" i="106" s="1"/>
  <c r="D1225" i="106" s="1"/>
  <c r="J109" i="5"/>
  <c r="F172" i="5"/>
  <c r="B5644" i="106" s="1"/>
  <c r="D5644" i="106" s="1"/>
  <c r="E109" i="5"/>
  <c r="E4" i="4" s="1"/>
  <c r="B2630" i="106" s="1"/>
  <c r="D2630" i="106" s="1"/>
  <c r="K173" i="5"/>
  <c r="I76" i="4"/>
  <c r="B3318" i="106" s="1"/>
  <c r="D3318" i="106" s="1"/>
  <c r="F77" i="4"/>
  <c r="B3255" i="106" s="1"/>
  <c r="D3255" i="106" s="1"/>
  <c r="B169" i="106"/>
  <c r="D169" i="106" s="1"/>
  <c r="H33" i="118"/>
  <c r="J88" i="28"/>
  <c r="B85" i="36"/>
  <c r="B86" i="36" s="1"/>
  <c r="B87" i="36" s="1"/>
  <c r="B83" i="36"/>
  <c r="L13" i="11"/>
  <c r="B2060" i="106" s="1"/>
  <c r="D2060" i="106" s="1"/>
  <c r="B7727" i="106"/>
  <c r="D7727" i="106" s="1"/>
  <c r="D24" i="37"/>
  <c r="B4270" i="106" s="1"/>
  <c r="D4270" i="106" s="1"/>
  <c r="J22" i="37"/>
  <c r="D74" i="36"/>
  <c r="D12" i="7"/>
  <c r="B1769" i="106" s="1"/>
  <c r="D1769" i="106" s="1"/>
  <c r="D9" i="7"/>
  <c r="B1767" i="106" s="1"/>
  <c r="D1767" i="106" s="1"/>
  <c r="B1792" i="106"/>
  <c r="D1792" i="106" s="1"/>
  <c r="D11" i="7"/>
  <c r="B1768" i="106" s="1"/>
  <c r="D1768" i="106" s="1"/>
  <c r="D7" i="7"/>
  <c r="B1763" i="106" s="1"/>
  <c r="D1763" i="106" s="1"/>
  <c r="D5" i="7"/>
  <c r="B1761" i="106" s="1"/>
  <c r="D1761" i="106" s="1"/>
  <c r="B1239" i="106"/>
  <c r="D1239" i="106" s="1"/>
  <c r="E129" i="29"/>
  <c r="F40" i="34"/>
  <c r="E28" i="108"/>
  <c r="B6995" i="106"/>
  <c r="D6995" i="106" s="1"/>
  <c r="B1512" i="106"/>
  <c r="D1512" i="106" s="1"/>
  <c r="K286" i="29"/>
  <c r="B3669" i="106"/>
  <c r="D3669" i="106" s="1"/>
  <c r="K339" i="29"/>
  <c r="B3619" i="106"/>
  <c r="D3619" i="106" s="1"/>
  <c r="C341" i="29"/>
  <c r="B3621" i="106" s="1"/>
  <c r="D3621" i="106" s="1"/>
  <c r="B1147" i="106"/>
  <c r="D1147" i="106" s="1"/>
  <c r="K110" i="29"/>
  <c r="E15" i="145"/>
  <c r="B1126" i="106"/>
  <c r="D1126" i="106" s="1"/>
  <c r="F15" i="145"/>
  <c r="F19" i="145" s="1"/>
  <c r="B1274" i="106"/>
  <c r="D1274" i="106" s="1"/>
  <c r="D26" i="108"/>
  <c r="G331" i="29"/>
  <c r="B7220" i="106" s="1"/>
  <c r="D7220" i="106" s="1"/>
  <c r="F45" i="34"/>
  <c r="F41" i="34"/>
  <c r="G26" i="108"/>
  <c r="D331" i="29"/>
  <c r="B7217" i="106" s="1"/>
  <c r="D7217" i="106" s="1"/>
  <c r="K323" i="29"/>
  <c r="K223" i="29"/>
  <c r="F50" i="34"/>
  <c r="F26" i="108"/>
  <c r="I331" i="29"/>
  <c r="B7222" i="106" s="1"/>
  <c r="D7222" i="106" s="1"/>
  <c r="C331" i="29"/>
  <c r="B7216" i="106" s="1"/>
  <c r="D7216" i="106" s="1"/>
  <c r="B1529" i="106"/>
  <c r="D1529" i="106" s="1"/>
  <c r="D305" i="29"/>
  <c r="B1530" i="106" s="1"/>
  <c r="D1530" i="106" s="1"/>
  <c r="B1352" i="106"/>
  <c r="D1352" i="106" s="1"/>
  <c r="E204" i="29"/>
  <c r="B1353" i="106" s="1"/>
  <c r="D1353" i="106" s="1"/>
  <c r="B1339" i="106"/>
  <c r="D1339" i="106" s="1"/>
  <c r="C204" i="29"/>
  <c r="B1340" i="106" s="1"/>
  <c r="D1340" i="106" s="1"/>
  <c r="B3391" i="106"/>
  <c r="D3391" i="106" s="1"/>
  <c r="E305" i="29"/>
  <c r="B1536" i="106" s="1"/>
  <c r="D1536" i="106" s="1"/>
  <c r="K278" i="29"/>
  <c r="G109" i="5"/>
  <c r="F109" i="5"/>
  <c r="B7041" i="106"/>
  <c r="D7041" i="106" s="1"/>
  <c r="B6840" i="106"/>
  <c r="D6840" i="106" s="1"/>
  <c r="B6838" i="106"/>
  <c r="D6838" i="106" s="1"/>
  <c r="D109" i="5"/>
  <c r="C172" i="5"/>
  <c r="K274" i="5"/>
  <c r="B6022" i="106" s="1"/>
  <c r="D6022" i="106" s="1"/>
  <c r="B6839" i="106"/>
  <c r="D6839" i="106" s="1"/>
  <c r="D172" i="5"/>
  <c r="K109" i="5"/>
  <c r="K76" i="4"/>
  <c r="B3586" i="106" s="1"/>
  <c r="D3586" i="106" s="1"/>
  <c r="B3170" i="106"/>
  <c r="D3170" i="106" s="1"/>
  <c r="B171" i="106"/>
  <c r="D171" i="106" s="1"/>
  <c r="D53" i="36"/>
  <c r="B124" i="106"/>
  <c r="D124" i="106" s="1"/>
  <c r="D51" i="36"/>
  <c r="I41" i="3"/>
  <c r="D60" i="36"/>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L16" i="11" l="1"/>
  <c r="B2061" i="106" s="1"/>
  <c r="D2061" i="106" s="1"/>
  <c r="J16" i="4"/>
  <c r="B6226" i="106" s="1"/>
  <c r="D6226" i="106" s="1"/>
  <c r="K331" i="29"/>
  <c r="B7224" i="106" s="1"/>
  <c r="D7224" i="106" s="1"/>
  <c r="H150" i="29"/>
  <c r="B1273" i="106" s="1"/>
  <c r="D1273" i="106" s="1"/>
  <c r="D58" i="36"/>
  <c r="J275" i="5"/>
  <c r="B7055" i="106" s="1"/>
  <c r="D7055" i="106" s="1"/>
  <c r="C354" i="29"/>
  <c r="B3622" i="106" s="1"/>
  <c r="D3622" i="106" s="1"/>
  <c r="H354" i="29"/>
  <c r="B3660" i="106" s="1"/>
  <c r="D3660" i="106" s="1"/>
  <c r="D7256" i="106"/>
  <c r="D7253" i="106"/>
  <c r="D7252" i="106"/>
  <c r="D7254" i="106"/>
  <c r="F175" i="34"/>
  <c r="K28" i="118"/>
  <c r="O27" i="118" s="1"/>
  <c r="O29" i="118" s="1"/>
  <c r="H22" i="37"/>
  <c r="D354" i="29"/>
  <c r="B3629" i="106" s="1"/>
  <c r="D3629" i="106" s="1"/>
  <c r="B5906" i="106"/>
  <c r="D5906" i="106" s="1"/>
  <c r="H6" i="4"/>
  <c r="B2656" i="106" s="1"/>
  <c r="D2656" i="106" s="1"/>
  <c r="K77" i="4"/>
  <c r="B3587" i="106" s="1"/>
  <c r="D3587" i="106" s="1"/>
  <c r="K26" i="12"/>
  <c r="B7743" i="106" s="1"/>
  <c r="D7743" i="106" s="1"/>
  <c r="N23" i="3"/>
  <c r="B284" i="106" s="1"/>
  <c r="D284" i="106" s="1"/>
  <c r="D19" i="7"/>
  <c r="B1775" i="106" s="1"/>
  <c r="D1775" i="106" s="1"/>
  <c r="H168" i="29"/>
  <c r="B1318" i="106" s="1"/>
  <c r="D1318" i="106" s="1"/>
  <c r="B1381" i="106"/>
  <c r="D1381" i="106" s="1"/>
  <c r="D40" i="108"/>
  <c r="E42" i="108" s="1"/>
  <c r="C114" i="29"/>
  <c r="B757" i="106" s="1"/>
  <c r="D757" i="106" s="1"/>
  <c r="G354" i="29"/>
  <c r="B3650" i="106" s="1"/>
  <c r="D3650" i="106" s="1"/>
  <c r="F66" i="34"/>
  <c r="B5914" i="106"/>
  <c r="D5914" i="106" s="1"/>
  <c r="H77" i="4"/>
  <c r="B3299" i="106" s="1"/>
  <c r="D3299" i="106" s="1"/>
  <c r="I26" i="12"/>
  <c r="B7741" i="106" s="1"/>
  <c r="D7741" i="106" s="1"/>
  <c r="B1996" i="106"/>
  <c r="D1996" i="106" s="1"/>
  <c r="K166" i="29"/>
  <c r="K168" i="29" s="1"/>
  <c r="C150" i="29"/>
  <c r="B1226" i="106" s="1"/>
  <c r="D1226" i="106" s="1"/>
  <c r="B1365" i="106"/>
  <c r="D1365" i="106" s="1"/>
  <c r="F65" i="34"/>
  <c r="J354" i="29"/>
  <c r="B7245" i="106" s="1"/>
  <c r="D7245" i="106" s="1"/>
  <c r="K102" i="29"/>
  <c r="B1145" i="106" s="1"/>
  <c r="D1145" i="106" s="1"/>
  <c r="B6024" i="106"/>
  <c r="D6024" i="106" s="1"/>
  <c r="G4" i="4"/>
  <c r="B2603" i="106" s="1"/>
  <c r="D2603" i="106" s="1"/>
  <c r="K6" i="4"/>
  <c r="B3570" i="106" s="1"/>
  <c r="D3570" i="106" s="1"/>
  <c r="B6014" i="106"/>
  <c r="D6014" i="106" s="1"/>
  <c r="B6025" i="106"/>
  <c r="D6025" i="106" s="1"/>
  <c r="H4" i="4"/>
  <c r="K4" i="4"/>
  <c r="B3569" i="106" s="1"/>
  <c r="D3569" i="106" s="1"/>
  <c r="B6028" i="106"/>
  <c r="D6028" i="106" s="1"/>
  <c r="C173" i="5"/>
  <c r="B5214" i="106"/>
  <c r="D5214" i="106" s="1"/>
  <c r="F173" i="5"/>
  <c r="G173" i="5"/>
  <c r="B5770" i="106"/>
  <c r="D5770" i="106" s="1"/>
  <c r="D4" i="4"/>
  <c r="B2564" i="106" s="1"/>
  <c r="D2564" i="106" s="1"/>
  <c r="B5356" i="106"/>
  <c r="D5356" i="106" s="1"/>
  <c r="F4" i="4"/>
  <c r="B2591" i="106" s="1"/>
  <c r="D2591" i="106" s="1"/>
  <c r="B5588" i="106"/>
  <c r="D5588" i="106" s="1"/>
  <c r="H275" i="5"/>
  <c r="B5915" i="106" s="1"/>
  <c r="D5915" i="106" s="1"/>
  <c r="J4" i="4"/>
  <c r="B6220" i="106" s="1"/>
  <c r="D6220" i="106" s="1"/>
  <c r="B6352" i="106"/>
  <c r="D6352" i="106" s="1"/>
  <c r="B5121" i="106"/>
  <c r="D5121" i="106" s="1"/>
  <c r="C4" i="4"/>
  <c r="B2551" i="106" s="1"/>
  <c r="D2551" i="106" s="1"/>
  <c r="I77" i="4"/>
  <c r="B3319" i="106" s="1"/>
  <c r="D3319" i="106" s="1"/>
  <c r="D59" i="36"/>
  <c r="D57" i="36"/>
  <c r="D7251" i="106"/>
  <c r="D7255" i="106"/>
  <c r="D7250" i="106"/>
  <c r="F40" i="108"/>
  <c r="G42" i="108" s="1"/>
  <c r="B3674" i="106"/>
  <c r="D3674" i="106" s="1"/>
  <c r="K15" i="4"/>
  <c r="B3573" i="106" s="1"/>
  <c r="D3573" i="106" s="1"/>
  <c r="L114" i="29"/>
  <c r="D30" i="36"/>
  <c r="B7760" i="106"/>
  <c r="D7760" i="106" s="1"/>
  <c r="B3724" i="106"/>
  <c r="D3724" i="106" s="1"/>
  <c r="F73" i="34"/>
  <c r="G15" i="4"/>
  <c r="B6032" i="106" s="1"/>
  <c r="D6032" i="106" s="1"/>
  <c r="B1515" i="106"/>
  <c r="D1515" i="106" s="1"/>
  <c r="G16" i="4"/>
  <c r="B2611" i="106" s="1"/>
  <c r="D2611" i="106" s="1"/>
  <c r="B1474" i="106"/>
  <c r="D1474" i="106" s="1"/>
  <c r="G12" i="4"/>
  <c r="B2607" i="106" s="1"/>
  <c r="D2607" i="106" s="1"/>
  <c r="G15" i="145"/>
  <c r="B1241" i="106"/>
  <c r="D1241" i="106" s="1"/>
  <c r="E150" i="29"/>
  <c r="B1242" i="106" s="1"/>
  <c r="D1242" i="106" s="1"/>
  <c r="B7207" i="106"/>
  <c r="D7207" i="106" s="1"/>
  <c r="J13" i="4"/>
  <c r="B7042" i="106" s="1"/>
  <c r="D7042" i="106" s="1"/>
  <c r="B1151" i="106"/>
  <c r="D1151" i="106" s="1"/>
  <c r="K112" i="29"/>
  <c r="K341" i="29"/>
  <c r="K354" i="29" s="1"/>
  <c r="B3670" i="106"/>
  <c r="D3670" i="106" s="1"/>
  <c r="D274" i="5"/>
  <c r="D7" i="4" s="1"/>
  <c r="K275" i="5"/>
  <c r="B6023" i="106" s="1"/>
  <c r="D6023" i="106" s="1"/>
  <c r="K7" i="4"/>
  <c r="F274" i="5"/>
  <c r="B5719" i="106" s="1"/>
  <c r="D5719" i="106" s="1"/>
  <c r="B5412" i="106"/>
  <c r="D5412" i="106" s="1"/>
  <c r="D173" i="5"/>
  <c r="B2913" i="106"/>
  <c r="D2913" i="106" s="1"/>
  <c r="D56"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6222" i="106"/>
  <c r="D6222" i="106" s="1"/>
  <c r="B7298" i="106"/>
  <c r="C35" i="131"/>
  <c r="B7299" i="106" s="1"/>
  <c r="F13" i="34" l="1"/>
  <c r="K332" i="29"/>
  <c r="B7225" i="106" s="1"/>
  <c r="D7225" i="106" s="1"/>
  <c r="F7" i="4"/>
  <c r="B2594" i="106" s="1"/>
  <c r="D2594" i="106" s="1"/>
  <c r="B5507" i="106"/>
  <c r="D5507" i="106" s="1"/>
  <c r="J8" i="4"/>
  <c r="J10" i="4" s="1"/>
  <c r="B6225" i="106" s="1"/>
  <c r="D6225" i="106" s="1"/>
  <c r="E16" i="4"/>
  <c r="B2634" i="106" s="1"/>
  <c r="D2634" i="106" s="1"/>
  <c r="F53" i="34"/>
  <c r="C15" i="4"/>
  <c r="B2559" i="106" s="1"/>
  <c r="D2559" i="106" s="1"/>
  <c r="G19" i="145"/>
  <c r="J20" i="145" s="1"/>
  <c r="K114" i="29"/>
  <c r="B1152" i="106" s="1"/>
  <c r="D1152" i="106" s="1"/>
  <c r="K306" i="29"/>
  <c r="B1561" i="106" s="1"/>
  <c r="D1561" i="106" s="1"/>
  <c r="F275" i="5"/>
  <c r="B5720" i="106" s="1"/>
  <c r="D5720" i="106" s="1"/>
  <c r="B2655" i="106"/>
  <c r="D2655" i="106" s="1"/>
  <c r="H8" i="4"/>
  <c r="D275" i="5"/>
  <c r="B5508" i="106" s="1"/>
  <c r="D5508" i="106" s="1"/>
  <c r="B5421" i="106"/>
  <c r="D5421" i="106" s="1"/>
  <c r="D6" i="4"/>
  <c r="B2566" i="106" s="1"/>
  <c r="D2566" i="106" s="1"/>
  <c r="B5778" i="106"/>
  <c r="D5778" i="106" s="1"/>
  <c r="G6" i="4"/>
  <c r="B2604" i="106" s="1"/>
  <c r="D2604" i="106" s="1"/>
  <c r="B5653" i="106"/>
  <c r="D5653" i="106" s="1"/>
  <c r="F6" i="4"/>
  <c r="B2593" i="106" s="1"/>
  <c r="D2593" i="106" s="1"/>
  <c r="B5223" i="106"/>
  <c r="D5223" i="106" s="1"/>
  <c r="C6" i="4"/>
  <c r="B2553" i="106" s="1"/>
  <c r="D2553" i="106" s="1"/>
  <c r="J17" i="4"/>
  <c r="B6227" i="106" s="1"/>
  <c r="D6227" i="106" s="1"/>
  <c r="K13" i="4"/>
  <c r="B3572" i="106" s="1"/>
  <c r="D3572" i="106" s="1"/>
  <c r="B3672" i="106"/>
  <c r="D3672" i="106" s="1"/>
  <c r="C16" i="4"/>
  <c r="B2560" i="106" s="1"/>
  <c r="D2560" i="106" s="1"/>
  <c r="B7019" i="106"/>
  <c r="D7019" i="106" s="1"/>
  <c r="B3718" i="106"/>
  <c r="D3718"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8" i="4" l="1"/>
  <c r="C6" i="146" s="1"/>
  <c r="B6223" i="106"/>
  <c r="D6223" i="106" s="1"/>
  <c r="E17" i="4"/>
  <c r="E19" i="4" s="1"/>
  <c r="B4138" i="106" s="1"/>
  <c r="D4138" i="106" s="1"/>
  <c r="F8" i="34"/>
  <c r="K17" i="4"/>
  <c r="K19" i="4" s="1"/>
  <c r="B4144" i="106" s="1"/>
  <c r="D4144" i="106" s="1"/>
  <c r="K151" i="29"/>
  <c r="B1289" i="106" s="1"/>
  <c r="D1289" i="106" s="1"/>
  <c r="J20" i="4"/>
  <c r="B6230" i="106" s="1"/>
  <c r="D6230" i="106" s="1"/>
  <c r="J19" i="4"/>
  <c r="B6229" i="106" s="1"/>
  <c r="D6229" i="106" s="1"/>
  <c r="H10" i="4"/>
  <c r="B4127" i="106" s="1"/>
  <c r="D4127" i="106" s="1"/>
  <c r="B2658" i="106"/>
  <c r="D2658" i="106" s="1"/>
  <c r="F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D20" i="4"/>
  <c r="K20" i="4"/>
  <c r="B3576" i="106" s="1"/>
  <c r="D3576" i="106" s="1"/>
  <c r="F14" i="34"/>
  <c r="F76" i="34" s="1"/>
  <c r="H13" i="118"/>
  <c r="J78" i="4"/>
  <c r="J81" i="4" s="1"/>
  <c r="F10" i="4"/>
  <c r="B4125" i="106" s="1"/>
  <c r="D4125" i="106" s="1"/>
  <c r="D6" i="146"/>
  <c r="B2595" i="106"/>
  <c r="D2595"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D78" i="4"/>
  <c r="B2574" i="106"/>
  <c r="D2574" i="106" s="1"/>
  <c r="F176" i="34" l="1"/>
  <c r="F78" i="34"/>
  <c r="K78" i="4"/>
  <c r="B3588" i="106" s="1"/>
  <c r="D3588" i="106" s="1"/>
  <c r="D8" i="146"/>
  <c r="B6263" i="106"/>
  <c r="D6263"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K81" i="4"/>
  <c r="B3591" i="106" s="1"/>
  <c r="D3591"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D71" i="36"/>
  <c r="J16" i="37"/>
  <c r="B4269" i="106" s="1"/>
  <c r="D4269" i="106" s="1"/>
  <c r="H12" i="118"/>
  <c r="K12" i="118" s="1"/>
  <c r="B6275" i="106"/>
  <c r="D6275"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<sst xmlns="http://schemas.openxmlformats.org/spreadsheetml/2006/main" count="5053" uniqueCount="2134">
  <si>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</si>
  <si>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</si>
  <si>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</si>
  <si>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</si>
  <si>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</si>
  <si>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</si>
  <si>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</si>
  <si>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</si>
  <si>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</si>
  <si>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</si>
  <si>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</si>
  <si>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</si>
  <si>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</si>
  <si>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</si>
  <si>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</si>
  <si>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</si>
  <si>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</si>
  <si>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</si>
  <si>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</si>
  <si>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</si>
  <si>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</si>
  <si>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</si>
  <si>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</si>
  <si>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</si>
  <si>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</si>
  <si>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</si>
  <si>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</si>
  <si>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</si>
  <si>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</si>
  <si>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</si>
  <si>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</si>
  <si>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</si>
  <si>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</si>
  <si>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</si>
  <si>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</si>
  <si>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</si>
  <si>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</si>
  <si>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</si>
  <si>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</si>
  <si>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</si>
  <si>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</si>
  <si>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</si>
  <si>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</si>
  <si>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</si>
  <si>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</si>
  <si>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</si>
  <si>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</si>
  <si>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</si>
  <si>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</si>
  <si>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</si>
  <si>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</si>
  <si>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</si>
  <si>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</si>
  <si>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</si>
  <si>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</si>
  <si>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</si>
  <si>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</si>
  <si>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</si>
  <si>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</si>
  <si>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</si>
  <si>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</si>
  <si>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</si>
  <si>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</si>
  <si>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</si>
  <si>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</si>
  <si>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</si>
  <si>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</si>
  <si>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</si>
  <si>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</si>
  <si>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</si>
  <si>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</si>
  <si>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</si>
  <si>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</si>
  <si>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</si>
  <si>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</si>
  <si>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</si>
  <si>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</si>
  <si>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</si>
  <si>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</si>
  <si>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</si>
  <si>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</si>
  <si>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</si>
  <si>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</si>
  <si>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</si>
  <si>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</si>
  <si>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</si>
  <si>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</si>
  <si>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</si>
  <si>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</si>
  <si>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</si>
  <si>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</si>
  <si>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</si>
  <si>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</si>
  <si>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</si>
  <si>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</si>
  <si>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</si>
  <si>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</si>
  <si>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</si>
  <si>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</si>
  <si>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</si>
  <si>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</si>
  <si>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</si>
  <si>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</si>
  <si>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</si>
  <si>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</si>
  <si>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</si>
  <si>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</si>
  <si>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</si>
  <si>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</si>
  <si>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</si>
  <si>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</si>
  <si>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</si>
  <si>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</si>
  <si>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</si>
  <si>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</si>
  <si>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</si>
  <si>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</si>
  <si>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</si>
  <si>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</si>
  <si>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</si>
  <si>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</si>
  <si>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</si>
  <si>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</si>
  <si>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</si>
  <si>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</si>
  <si>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</si>
  <si>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</si>
  <si>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</si>
  <si>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</si>
  <si>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</si>
  <si>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</si>
  <si>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</si>
  <si>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</si>
  <si>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</si>
  <si>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</si>
  <si>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</si>
  <si>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</si>
  <si>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</si>
  <si>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</si>
  <si>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</si>
  <si>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</si>
  <si>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</si>
  <si>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</si>
  <si>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</si>
  <si>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</si>
  <si>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</si>
  <si>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</si>
  <si>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</si>
  <si>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</si>
  <si>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</si>
  <si>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</si>
  <si>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</si>
  <si>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</si>
  <si>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</si>
  <si>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</si>
  <si>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</si>
  <si>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</si>
  <si>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</si>
  <si>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</si>
  <si>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</si>
  <si>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</si>
  <si>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</si>
  <si>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</si>
  <si>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</si>
  <si>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</si>
  <si>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</si>
  <si>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</si>
  <si>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</si>
  <si>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</si>
  <si>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</si>
  <si>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</si>
  <si>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</si>
  <si>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</si>
  <si>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</si>
  <si>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</si>
  <si>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</si>
  <si>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</si>
  <si>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</si>
  <si>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</si>
  <si>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</si>
  <si>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</si>
  <si>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</si>
  <si>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</si>
  <si>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</si>
  <si>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</si>
  <si>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</si>
  <si>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</si>
  <si>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</si>
  <si>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</si>
  <si>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</si>
  <si>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</si>
  <si>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</si>
  <si>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</si>
  <si>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</si>
  <si>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</si>
  <si>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</si>
  <si>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</si>
  <si>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</si>
  <si>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</si>
  <si>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</si>
  <si>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</si>
  <si>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</si>
  <si>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</si>
  <si>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</si>
  <si>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</si>
  <si>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</si>
  <si>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</si>
  <si>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</si>
  <si>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</si>
  <si>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</si>
  <si>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</si>
  <si>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</si>
  <si>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</si>
  <si>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</si>
  <si>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</si>
  <si>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</si>
  <si>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</si>
  <si>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</si>
  <si>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</si>
  <si>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</si>
  <si>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</si>
  <si>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</si>
  <si>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</si>
  <si>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</si>
  <si>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</si>
  <si>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</si>
  <si>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</si>
  <si>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</si>
  <si>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</si>
  <si>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</si>
  <si>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</si>
  <si>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</si>
  <si>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</si>
  <si>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</si>
  <si>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</si>
  <si>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</si>
  <si>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</si>
  <si>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</si>
  <si>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</si>
  <si>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</si>
  <si>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</si>
  <si>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</si>
  <si>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</si>
  <si>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</si>
  <si>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</si>
  <si>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</si>
  <si>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</si>
  <si>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</si>
  <si>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</si>
  <si>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</si>
  <si>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</si>
  <si>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</si>
  <si>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</si>
  <si>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</si>
  <si>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</si>
  <si>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</si>
  <si>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</si>
  <si>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</si>
  <si>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</si>
  <si>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</si>
  <si>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</si>
  <si>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</si>
  <si>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</si>
  <si>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</si>
  <si>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</si>
  <si>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</si>
  <si>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</si>
  <si>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</si>
  <si>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</si>
  <si>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</si>
  <si>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</si>
  <si>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</si>
  <si>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</si>
  <si>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</si>
  <si>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</si>
  <si>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</si>
  <si>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</si>
  <si>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</si>
  <si>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</si>
  <si>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</si>
  <si>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</si>
  <si>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</si>
  <si>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</si>
  <si>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</si>
  <si>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</si>
  <si>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</si>
  <si>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</si>
  <si>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</si>
  <si>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</si>
  <si>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</si>
  <si>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</si>
  <si>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</si>
  <si>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</si>
  <si>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</si>
  <si>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</si>
  <si>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</si>
  <si>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</si>
  <si>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</si>
  <si>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</si>
  <si>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</si>
  <si>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</si>
  <si>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</si>
  <si>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</si>
  <si>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</si>
  <si>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</si>
  <si>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</si>
  <si>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</si>
  <si>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</si>
  <si>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</si>
  <si>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</si>
  <si>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</si>
  <si>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</si>
  <si>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</si>
  <si>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</si>
  <si>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</si>
  <si>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</si>
  <si>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</si>
  <si>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</si>
  <si>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</si>
  <si>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</si>
  <si>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</si>
  <si>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</si>
  <si>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</si>
  <si>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</si>
  <si>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</si>
  <si>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</si>
  <si>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</si>
  <si>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</si>
  <si>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</si>
  <si>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</si>
  <si>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</si>
  <si>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</si>
  <si>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</si>
  <si>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</si>
  <si>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</si>
  <si>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</si>
  <si>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</si>
  <si>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</si>
  <si>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</si>
  <si>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</si>
  <si>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</si>
  <si>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</si>
  <si>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</si>
  <si>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</si>
  <si>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</si>
  <si>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</si>
  <si>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</si>
  <si>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</si>
  <si>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</si>
  <si>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</si>
  <si>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</si>
  <si>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</si>
  <si>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</si>
  <si>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</si>
  <si>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</si>
  <si>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</si>
  <si>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</si>
  <si>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</si>
  <si>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</si>
  <si>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</si>
  <si>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</si>
  <si>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</si>
  <si>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</si>
  <si>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</si>
  <si>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</si>
  <si>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</si>
  <si>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</si>
  <si>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</si>
  <si>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</si>
  <si>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</si>
  <si>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</si>
  <si>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</si>
  <si>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</si>
  <si>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</si>
  <si>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</si>
  <si>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</si>
  <si>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</si>
  <si>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</si>
  <si>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</si>
  <si>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</si>
  <si>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</si>
  <si>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</si>
  <si>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</si>
  <si>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</si>
  <si>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</si>
  <si>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</si>
  <si>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</si>
  <si>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</si>
  <si>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</si>
  <si>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</si>
  <si>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</si>
  <si>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</si>
  <si>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</si>
  <si>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</si>
  <si>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</si>
  <si>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</si>
  <si>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</si>
  <si>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</si>
  <si>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</si>
  <si>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</si>
  <si>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</si>
  <si>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</si>
  <si>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</si>
  <si>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</si>
  <si>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</si>
  <si>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</si>
  <si>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</si>
  <si>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</si>
  <si>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</si>
  <si>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</si>
  <si>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</si>
  <si>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</si>
  <si>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</si>
  <si>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</si>
  <si>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</si>
  <si>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</si>
  <si>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</si>
  <si>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</si>
  <si>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</si>
  <si>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</si>
  <si>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</si>
  <si>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</si>
  <si>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</si>
  <si>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</si>
  <si>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</si>
  <si>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</si>
  <si>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</si>
  <si>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</si>
  <si>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</si>
  <si>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</si>
  <si>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</si>
  <si>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</si>
  <si>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</si>
  <si>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</si>
  <si>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</si>
  <si>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</si>
  <si>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</si>
  <si>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</si>
  <si>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</si>
  <si>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</si>
  <si>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</si>
  <si>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</si>
  <si>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</si>
  <si>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</si>
  <si>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</si>
  <si>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</si>
  <si>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</si>
  <si>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</si>
  <si>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</si>
  <si>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</si>
  <si>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</si>
  <si>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</si>
  <si>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</si>
  <si>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</si>
  <si>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</si>
  <si>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</si>
  <si>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</si>
  <si>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</si>
  <si>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</si>
  <si>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</si>
  <si>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</si>
  <si>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</si>
  <si>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</si>
  <si>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</si>
  <si>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</si>
  <si>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</si>
  <si>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</si>
  <si>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</si>
  <si>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</si>
  <si>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</si>
  <si>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</si>
  <si>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</si>
  <si>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</si>
  <si>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</si>
  <si>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</si>
  <si>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</si>
  <si>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</si>
  <si>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</si>
  <si>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</si>
  <si>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</si>
  <si>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</si>
  <si>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</si>
  <si>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</si>
  <si>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</si>
  <si>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</si>
  <si>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</si>
  <si>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</si>
  <si>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</si>
  <si>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</si>
  <si>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</si>
  <si>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</si>
  <si>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</si>
  <si>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</si>
  <si>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</si>
  <si>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</si>
  <si>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</si>
  <si>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</si>
  <si>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</si>
  <si>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</si>
  <si>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</si>
  <si>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</si>
  <si>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</si>
  <si>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</si>
  <si>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</si>
  <si>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</si>
  <si>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</si>
  <si>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</si>
  <si>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</si>
  <si>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</si>
  <si>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</si>
  <si>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</si>
  <si>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</si>
  <si>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</si>
  <si>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</si>
  <si>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</si>
  <si>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</si>
  <si>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</si>
  <si>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</si>
  <si>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</si>
  <si>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</si>
  <si>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</si>
  <si>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</si>
  <si>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</si>
  <si>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</si>
  <si>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</si>
  <si>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</si>
  <si>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</si>
  <si>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</si>
  <si>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</si>
  <si>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</si>
  <si>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</si>
  <si>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</si>
  <si>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</si>
  <si>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</si>
  <si>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</si>
  <si>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</si>
  <si>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</si>
  <si>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</si>
  <si>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</si>
  <si>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</si>
  <si>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</si>
  <si>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</si>
  <si>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</si>
  <si>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</si>
  <si>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</si>
  <si>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</si>
  <si>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</si>
  <si>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</si>
  <si>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</si>
  <si>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</si>
  <si>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</si>
  <si>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</si>
  <si>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</si>
  <si>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</si>
  <si>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</si>
  <si>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</si>
  <si>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</si>
  <si>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</si>
  <si>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</si>
  <si>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</si>
  <si>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</si>
  <si>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</si>
  <si>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</si>
  <si>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</si>
  <si>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</si>
  <si>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</si>
  <si>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</si>
  <si>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</si>
  <si>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</si>
  <si>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</si>
  <si>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</si>
  <si>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</si>
  <si>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</si>
  <si>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</si>
  <si>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</si>
  <si>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</si>
  <si>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</si>
  <si>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</si>
  <si>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</si>
  <si>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</si>
  <si>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</si>
  <si>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</si>
  <si>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</si>
  <si>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</si>
  <si>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</si>
  <si>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</si>
  <si>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</si>
  <si>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</si>
  <si>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</si>
  <si>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</si>
  <si>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</si>
  <si>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</si>
  <si>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</si>
  <si>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</si>
  <si>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</si>
  <si>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</si>
  <si>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</si>
  <si>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</si>
  <si>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</si>
  <si>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</si>
  <si>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</si>
  <si>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</si>
  <si>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</si>
  <si>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</si>
  <si>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</si>
  <si>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</si>
  <si>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</si>
  <si>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</si>
  <si>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</si>
  <si>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</si>
  <si>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</si>
  <si>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</si>
  <si>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</si>
  <si>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</si>
  <si>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</si>
  <si>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</si>
  <si>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</si>
  <si>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</si>
  <si>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</si>
  <si>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</si>
  <si>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</si>
  <si>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</si>
  <si>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</si>
  <si>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</si>
  <si>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</si>
  <si>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</si>
  <si>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</si>
  <si>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</si>
  <si>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</si>
  <si>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</si>
  <si>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</si>
  <si>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</si>
  <si>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</si>
  <si>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</si>
  <si>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</si>
  <si>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</si>
  <si>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</si>
  <si>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</si>
  <si>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</si>
  <si>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</si>
  <si>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</si>
  <si>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</si>
  <si>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</si>
  <si>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</si>
  <si>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</si>
  <si>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</si>
  <si>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</si>
  <si>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</si>
  <si>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</si>
  <si>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</si>
  <si>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</si>
  <si>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</si>
  <si>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</si>
  <si>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</si>
  <si>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</si>
  <si>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</si>
  <si>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</si>
  <si>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</si>
  <si>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</si>
  <si>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</si>
  <si>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</si>
  <si>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</si>
  <si>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</si>
  <si>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</si>
  <si>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</si>
  <si>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</si>
  <si>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</si>
  <si>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</si>
  <si>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</si>
  <si>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</si>
  <si>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</si>
  <si>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</si>
  <si>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</si>
  <si>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</si>
  <si>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</si>
  <si>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</si>
  <si>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</si>
  <si>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</si>
  <si>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</si>
  <si>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</si>
  <si>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</si>
  <si>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</si>
  <si>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</si>
  <si>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</si>
  <si>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</si>
  <si>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</si>
  <si>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</si>
  <si>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</si>
  <si>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</si>
  <si>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</si>
  <si>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</si>
  <si>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</si>
  <si>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</si>
  <si>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</si>
  <si>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</si>
  <si>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</si>
  <si>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</si>
  <si>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</si>
  <si>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</si>
  <si>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</si>
  <si>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</si>
  <si>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</si>
  <si>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</si>
  <si>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</si>
  <si>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</si>
  <si>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</si>
  <si>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</si>
  <si>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</si>
  <si>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</si>
  <si>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</si>
  <si>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</si>
  <si>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</si>
  <si>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</si>
  <si>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</si>
  <si>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</si>
  <si>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</si>
  <si>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</si>
  <si>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</si>
  <si>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</si>
  <si>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</si>
  <si>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</si>
  <si>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</si>
  <si>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</si>
  <si>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</si>
  <si>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</si>
  <si>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</si>
  <si>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</si>
  <si>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</si>
  <si>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</si>
  <si>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</si>
  <si>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</si>
  <si>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</si>
  <si>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</si>
  <si>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</si>
  <si>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</si>
  <si>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</si>
  <si>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</si>
  <si>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</si>
  <si>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</si>
  <si>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</si>
  <si>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</si>
  <si>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</si>
  <si>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</si>
  <si>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</si>
  <si>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</si>
  <si>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</si>
  <si>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</si>
  <si>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</si>
  <si>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</si>
  <si>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</si>
  <si>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</si>
  <si>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</si>
  <si>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</si>
  <si>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</si>
  <si>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</si>
  <si>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</si>
  <si>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</si>
  <si>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</si>
  <si>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</si>
  <si>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</si>
  <si>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</si>
  <si>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</si>
  <si>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</si>
  <si>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</si>
  <si>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</si>
  <si>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</si>
  <si>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</si>
  <si>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</si>
  <si>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</si>
  <si>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</si>
  <si>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</si>
  <si>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</si>
  <si>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</si>
  <si>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</si>
  <si>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</si>
  <si>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</si>
  <si>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</si>
  <si>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</si>
  <si>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</si>
  <si>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</si>
  <si>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</si>
  <si>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</si>
  <si>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</si>
  <si>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</si>
  <si>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</si>
  <si>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</si>
  <si>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</si>
  <si>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</si>
  <si>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</si>
  <si>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</si>
  <si>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</si>
  <si>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</si>
  <si>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</si>
  <si>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</si>
  <si>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</si>
  <si>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</si>
  <si>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</si>
  <si>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</si>
  <si>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</si>
  <si>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</si>
  <si>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</si>
  <si>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</si>
  <si>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</si>
  <si>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</si>
  <si>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</si>
  <si>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</si>
  <si>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</si>
  <si>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</si>
  <si>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</si>
  <si>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</si>
  <si>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</si>
  <si>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</si>
  <si>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</si>
  <si>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</si>
  <si>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</si>
  <si>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</si>
  <si>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</si>
  <si>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</si>
  <si>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</si>
  <si>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</si>
  <si>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</si>
  <si>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</si>
  <si>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</si>
  <si>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</si>
  <si>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</si>
  <si>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</si>
  <si>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</si>
  <si>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</si>
  <si>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</si>
  <si>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</si>
  <si>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</si>
  <si>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</si>
  <si>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</si>
  <si>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</si>
  <si>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</si>
  <si>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</si>
  <si>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</si>
  <si>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</si>
  <si>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</si>
  <si>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</si>
  <si>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</si>
  <si>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</si>
  <si>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</si>
  <si>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</si>
  <si>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</si>
  <si>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</si>
  <si>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</si>
  <si>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</si>
  <si>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</si>
  <si>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</si>
  <si>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</si>
  <si>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</si>
  <si>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</si>
  <si>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</si>
  <si>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</si>
  <si>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</si>
  <si>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</si>
  <si>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</si>
  <si>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</si>
  <si>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</si>
  <si>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</si>
  <si>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</si>
  <si>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</si>
  <si>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</si>
  <si>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</si>
  <si>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</si>
  <si>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</si>
  <si>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</si>
  <si>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</si>
  <si>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</si>
  <si>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</si>
  <si>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</si>
  <si>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</si>
  <si>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</si>
  <si>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</si>
  <si>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</si>
  <si>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</si>
  <si>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</si>
  <si>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</si>
  <si>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</si>
  <si>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</si>
  <si>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</si>
  <si>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</si>
  <si>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</si>
  <si>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</si>
  <si>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</si>
  <si>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</si>
  <si>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</si>
  <si>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</si>
  <si>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</si>
  <si>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</si>
  <si>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</si>
  <si>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</si>
  <si>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</si>
  <si>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</si>
  <si>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</si>
  <si>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</si>
  <si>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</si>
  <si>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</si>
  <si>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</si>
  <si>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</si>
  <si>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</si>
  <si>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</si>
  <si>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</si>
  <si>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</si>
  <si>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</si>
  <si>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</si>
  <si>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</si>
  <si>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</si>
  <si>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</si>
  <si>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</si>
  <si>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</si>
  <si>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</si>
  <si>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</si>
  <si>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</si>
  <si>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</si>
  <si>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</si>
  <si>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</si>
  <si>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</si>
  <si>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</si>
  <si>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</si>
  <si>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</si>
  <si>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</si>
  <si>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</si>
  <si>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</si>
  <si>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</si>
  <si>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</si>
  <si>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</si>
  <si>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</si>
  <si>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</si>
  <si>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</si>
  <si>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</si>
  <si>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</si>
  <si>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</si>
  <si>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</si>
  <si>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</si>
  <si>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</si>
  <si>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</si>
  <si>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</si>
  <si>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</si>
  <si>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</si>
  <si>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</si>
  <si>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</si>
  <si>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</si>
  <si>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</si>
  <si>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</si>
  <si>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</si>
  <si>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</si>
  <si>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</si>
  <si>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</si>
  <si>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</si>
  <si>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</si>
  <si>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</si>
  <si>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</si>
  <si>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</si>
  <si>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</si>
  <si>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</si>
  <si>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</si>
  <si>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</si>
  <si>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</si>
  <si>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</si>
  <si>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</si>
  <si>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</si>
  <si>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</si>
  <si>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</si>
  <si>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</si>
  <si>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</si>
  <si>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</si>
  <si>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</si>
  <si>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</si>
  <si>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</si>
  <si>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</si>
  <si>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</si>
  <si>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</si>
  <si>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</si>
  <si>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</si>
  <si>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</si>
  <si>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</si>
  <si>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</si>
  <si>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</si>
  <si>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</si>
  <si>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</si>
  <si>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</si>
  <si>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</si>
  <si>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</si>
  <si>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</si>
  <si>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</si>
  <si>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</si>
  <si>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</si>
  <si>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</si>
  <si>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</si>
  <si>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</si>
  <si>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</si>
  <si>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</si>
  <si>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</si>
  <si>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</si>
  <si>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</si>
  <si>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</si>
  <si>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</si>
  <si>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</si>
  <si>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</si>
  <si>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</si>
  <si>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</si>
  <si>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</si>
  <si>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</si>
  <si>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</si>
  <si>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</si>
  <si>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</si>
  <si>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</si>
  <si>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</si>
  <si>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</si>
  <si>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</si>
  <si>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</si>
  <si>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</si>
  <si>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</si>
  <si>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</si>
  <si>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</si>
  <si>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</si>
  <si>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</si>
  <si>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</si>
  <si>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</si>
  <si>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</si>
  <si>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</si>
  <si>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</si>
  <si>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</si>
  <si>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</si>
  <si>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</si>
  <si>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</si>
  <si>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</si>
  <si>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</si>
  <si>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</si>
  <si>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</si>
  <si>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</si>
  <si>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</si>
  <si>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</si>
  <si>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</si>
  <si>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</si>
  <si>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</si>
  <si>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</si>
  <si>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</si>
  <si>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</si>
  <si>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</si>
  <si>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</si>
  <si>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</si>
  <si>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</si>
  <si>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</si>
  <si>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</si>
  <si>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</si>
  <si>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</si>
  <si>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</si>
  <si>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</si>
  <si>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</si>
  <si>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</si>
  <si>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</si>
  <si>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</si>
  <si>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</si>
  <si>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</si>
  <si>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</si>
  <si>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</si>
  <si>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</si>
  <si>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</si>
  <si>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</si>
  <si>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</si>
  <si>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</si>
  <si>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</si>
  <si>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</si>
  <si>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</si>
  <si>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</si>
  <si>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</si>
  <si>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</si>
  <si>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</si>
  <si>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</si>
  <si>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</si>
  <si>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</si>
  <si>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</si>
  <si>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</si>
  <si>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</si>
  <si>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</si>
  <si>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</si>
  <si>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</si>
  <si>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</si>
  <si>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</si>
  <si>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</si>
  <si>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</si>
  <si>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</si>
  <si>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</si>
  <si>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</si>
  <si>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</si>
  <si>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</si>
  <si>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</si>
  <si>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</si>
  <si>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</si>
  <si>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</si>
  <si>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</si>
  <si>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</si>
  <si>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</si>
  <si>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</si>
  <si>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</si>
  <si>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</si>
  <si>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</si>
  <si>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</si>
  <si>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</si>
  <si>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</si>
  <si>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</si>
  <si>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</si>
  <si>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</si>
  <si>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</si>
  <si>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</si>
  <si>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</si>
  <si>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</si>
  <si>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</si>
  <si>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</si>
  <si>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</si>
  <si>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</si>
  <si>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</si>
  <si>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</si>
  <si>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</si>
  <si>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</si>
  <si>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</si>
  <si>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</si>
  <si>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</si>
  <si>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</si>
  <si>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</si>
  <si>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</si>
  <si>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</si>
  <si>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</si>
  <si>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</si>
  <si>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</si>
  <si>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</si>
  <si>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</si>
  <si>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</si>
  <si>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</si>
  <si>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</si>
  <si>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</si>
  <si>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</si>
  <si>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</si>
  <si>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</si>
  <si>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</si>
  <si>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</si>
  <si>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</si>
  <si>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</si>
  <si>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</si>
  <si>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</si>
  <si>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</si>
  <si>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</si>
  <si>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</si>
  <si>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</si>
  <si>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</si>
  <si>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</si>
  <si>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</si>
  <si>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</si>
  <si>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</si>
  <si>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</si>
  <si>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</si>
  <si>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</si>
  <si>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</si>
  <si>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</si>
  <si>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</si>
  <si>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</si>
  <si>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</si>
  <si>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</si>
  <si>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</si>
  <si>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</si>
  <si>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</si>
  <si>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</si>
  <si>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</si>
  <si>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</si>
  <si>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</si>
  <si>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</si>
  <si>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</si>
  <si>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</si>
  <si>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</si>
  <si>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</si>
  <si>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</si>
  <si>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</si>
  <si>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</si>
  <si>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</si>
  <si>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</si>
  <si>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</si>
  <si>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</si>
  <si>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</si>
  <si>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</si>
  <si>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</si>
  <si>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</si>
  <si>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</si>
  <si>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</si>
  <si>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</si>
  <si>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</si>
  <si>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</si>
  <si>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</si>
  <si>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</si>
  <si>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</si>
  <si>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</si>
  <si>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</si>
  <si>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</si>
  <si>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</si>
  <si>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</si>
  <si>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</si>
  <si>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</si>
  <si>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</si>
  <si>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</si>
  <si>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</si>
  <si>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</si>
  <si>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</si>
  <si>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</si>
  <si>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</si>
  <si>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</si>
  <si>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</si>
  <si>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</si>
  <si>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</si>
  <si>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</si>
  <si>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</si>
  <si>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</si>
  <si>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</si>
  <si>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</si>
  <si>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</si>
  <si>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</si>
  <si>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</si>
  <si>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</si>
  <si>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</si>
  <si>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</si>
  <si>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</si>
  <si>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</si>
  <si>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</si>
  <si>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</si>
  <si>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</si>
  <si>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</si>
  <si>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</si>
  <si>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</si>
  <si>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</si>
  <si>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</si>
  <si>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</si>
  <si>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</si>
  <si>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</si>
  <si>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</si>
  <si>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</si>
  <si>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</si>
  <si>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</si>
  <si>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</si>
  <si>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</si>
  <si>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</si>
  <si>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</si>
  <si>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</si>
  <si>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</si>
  <si>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</si>
  <si>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</si>
  <si>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</si>
  <si>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</si>
  <si>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</si>
  <si>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</si>
  <si>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</si>
  <si>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</si>
  <si>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</si>
  <si>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</si>
  <si>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</si>
  <si>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</si>
  <si>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</si>
  <si>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</si>
  <si>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</si>
  <si>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</si>
  <si>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</si>
  <si>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</si>
  <si>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</si>
  <si>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</si>
  <si>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</si>
  <si>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</si>
  <si>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</si>
  <si>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</si>
  <si>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</si>
  <si>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</si>
  <si>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</si>
  <si>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</si>
  <si>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</si>
  <si>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</si>
  <si>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</si>
  <si>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</si>
  <si>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</si>
  <si>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</si>
  <si>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</si>
  <si>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</si>
  <si>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</si>
  <si>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</si>
  <si>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</si>
  <si>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</si>
  <si>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</si>
  <si>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</si>
  <si>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</si>
  <si>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</si>
  <si>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</si>
  <si>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</si>
  <si>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</si>
  <si>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</si>
  <si>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</si>
  <si>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</si>
  <si>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</si>
  <si>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</si>
  <si>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</si>
  <si>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</si>
  <si>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</si>
  <si>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</si>
  <si>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</si>
  <si>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</si>
  <si>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</si>
  <si>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</si>
  <si>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</si>
  <si>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</si>
  <si>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</si>
  <si>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</si>
  <si>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</si>
  <si>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</si>
  <si>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</si>
  <si>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</si>
  <si>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</si>
  <si>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</si>
  <si>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</si>
  <si>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</si>
  <si>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</si>
  <si>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</si>
  <si>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</si>
  <si>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</si>
  <si>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</si>
  <si>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</si>
  <si>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</si>
  <si>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</si>
  <si>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</si>
  <si>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</si>
  <si>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</si>
  <si>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</si>
  <si>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</si>
  <si>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</si>
  <si>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</si>
  <si>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</si>
  <si>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</si>
  <si>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</si>
  <si>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</si>
  <si>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</si>
  <si>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</si>
  <si>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</si>
  <si>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</si>
  <si>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</si>
  <si>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</si>
  <si>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</si>
  <si>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</si>
  <si>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</si>
  <si>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</si>
  <si>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</si>
  <si>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</si>
  <si>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</si>
  <si>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</si>
  <si>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</si>
  <si>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</si>
  <si>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</si>
  <si>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</si>
  <si>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</si>
  <si>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</si>
  <si>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</si>
  <si>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</si>
  <si>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</si>
  <si>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</si>
  <si>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</si>
  <si>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</si>
  <si>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</si>
  <si>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</si>
  <si>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</si>
  <si>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</si>
  <si>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</si>
  <si>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</si>
  <si>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</si>
  <si>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</si>
  <si>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</si>
  <si>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</si>
  <si>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</si>
  <si>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</si>
  <si>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</si>
  <si>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</si>
  <si>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</si>
  <si>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</si>
  <si>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</si>
  <si>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</si>
  <si>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</si>
  <si>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</si>
  <si>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</si>
  <si>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</si>
  <si>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</si>
  <si>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</si>
  <si>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</si>
  <si>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</si>
  <si>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</si>
  <si>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</si>
  <si>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</si>
  <si>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</si>
  <si>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</si>
  <si>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</si>
  <si>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</si>
  <si>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</si>
  <si>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</si>
  <si>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</si>
  <si>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</si>
  <si>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</si>
  <si>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</si>
  <si>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</si>
  <si>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</si>
  <si>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</si>
  <si>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</si>
  <si>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</si>
  <si>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</si>
  <si>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</si>
  <si>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</si>
  <si>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</si>
  <si>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</si>
  <si>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</si>
  <si>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</si>
  <si>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</si>
  <si>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</si>
  <si>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</si>
  <si>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</si>
  <si>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</si>
  <si>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</si>
  <si>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</si>
  <si>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</si>
  <si>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</si>
  <si>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</si>
  <si>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</si>
  <si>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</si>
  <si>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</si>
  <si>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</si>
  <si>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</si>
  <si>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</si>
  <si>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</si>
  <si>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</si>
  <si>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</si>
  <si>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</si>
  <si>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</si>
  <si>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</si>
  <si>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</si>
  <si>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</si>
  <si>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</si>
  <si>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</si>
  <si>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</si>
  <si>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</si>
  <si>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</si>
  <si>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</si>
  <si>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</si>
  <si>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</si>
  <si>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</si>
  <si>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</si>
  <si>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</si>
  <si>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</si>
  <si>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</si>
  <si>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</si>
  <si>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</si>
  <si>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</si>
  <si>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</si>
  <si>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</si>
  <si>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</si>
  <si>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</si>
  <si>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</si>
  <si>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</si>
  <si>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</si>
  <si>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</si>
  <si>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</si>
  <si>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</si>
  <si>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</si>
  <si>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</si>
  <si>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</si>
  <si>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</si>
  <si>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</si>
  <si>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</si>
  <si>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</si>
  <si>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</si>
  <si>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</si>
  <si>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</si>
  <si>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</si>
  <si>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</si>
  <si>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</si>
  <si>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</si>
  <si>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</si>
  <si>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</si>
  <si>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</si>
  <si>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</si>
  <si>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</si>
  <si>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</si>
  <si>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</si>
  <si>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</si>
  <si>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</si>
  <si>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</si>
  <si>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</si>
  <si>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</si>
  <si>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</si>
  <si>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</si>
  <si>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</si>
  <si>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</si>
  <si>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</si>
  <si>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</si>
  <si>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</si>
  <si>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</si>
  <si>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</si>
  <si>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</si>
  <si>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</si>
  <si>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</si>
  <si>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</si>
  <si>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</si>
  <si>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</si>
  <si>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</si>
  <si>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</si>
  <si>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</si>
  <si>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</si>
  <si>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</si>
  <si>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</si>
  <si>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</si>
  <si>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</si>
  <si>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</si>
  <si>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</si>
  <si>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</si>
  <si>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</si>
  <si>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</si>
  <si>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</si>
  <si>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</si>
  <si>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</si>
  <si>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</si>
  <si>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</si>
  <si>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</si>
  <si>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</si>
  <si>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</si>
  <si>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</si>
  <si>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</si>
  <si>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</si>
  <si>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</si>
  <si>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</si>
  <si>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</si>
  <si>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</si>
  <si>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</si>
  <si>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</si>
  <si>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</si>
  <si>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</si>
  <si>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</si>
  <si>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</si>
  <si>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</si>
  <si>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</si>
  <si>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</si>
  <si>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</si>
  <si>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</si>
  <si>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</si>
  <si>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</si>
  <si>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</si>
  <si>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</si>
  <si>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</si>
  <si>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</si>
  <si>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</si>
  <si>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</si>
  <si>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</si>
  <si>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</si>
  <si>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</si>
  <si>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</si>
  <si>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</si>
  <si>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</si>
  <si>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</si>
  <si>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</si>
  <si>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</si>
  <si>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</si>
  <si>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</si>
  <si>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</si>
  <si>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</si>
  <si>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</si>
  <si>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</si>
  <si>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</si>
  <si>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</si>
  <si>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</si>
  <si>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</si>
  <si>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</si>
  <si>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</si>
  <si>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</si>
  <si>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</si>
  <si>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</si>
  <si>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</si>
  <si>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</si>
  <si>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</si>
  <si>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</si>
  <si>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</si>
  <si>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</si>
  <si>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</si>
  <si>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</si>
  <si>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</si>
  <si>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</si>
  <si>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</si>
  <si>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</si>
  <si>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</si>
  <si>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</si>
  <si>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</si>
  <si>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</si>
  <si>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</si>
  <si>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</si>
  <si>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</si>
  <si>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</si>
  <si>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</si>
  <si>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</si>
  <si>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</si>
  <si>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</si>
  <si>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</si>
  <si>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</si>
  <si>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</si>
  <si>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</si>
  <si>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</si>
  <si>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</si>
  <si>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</si>
  <si>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</si>
  <si>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</si>
  <si>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</si>
  <si>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</si>
  <si>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</si>
  <si>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</si>
  <si>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</si>
  <si>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</si>
  <si>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</si>
  <si>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</si>
  <si>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</si>
  <si>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</si>
  <si>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</si>
  <si>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</si>
  <si>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</si>
  <si>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</si>
  <si>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</si>
  <si>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</si>
  <si>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</si>
  <si>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</si>
  <si>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</si>
  <si>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</si>
  <si>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</si>
  <si>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</si>
  <si>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</si>
  <si>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</si>
  <si>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</si>
  <si>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</si>
  <si>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</si>
  <si>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</si>
  <si>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</si>
  <si>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</si>
  <si>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</si>
  <si>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</si>
  <si>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</si>
  <si>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</si>
  <si>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</si>
  <si>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</si>
  <si>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</si>
  <si>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</si>
  <si>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</si>
  <si>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</si>
  <si>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</si>
  <si>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</si>
  <si>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</si>
  <si>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</si>
  <si>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</si>
  <si>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</si>
  <si>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</si>
  <si>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</si>
  <si>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</si>
  <si>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</si>
  <si>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</si>
  <si>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</si>
  <si>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</si>
  <si>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</si>
  <si>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</si>
  <si>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</si>
  <si>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</si>
  <si>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</si>
  <si>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</si>
  <si>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</si>
  <si>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</si>
  <si>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</si>
  <si>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</si>
  <si>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</si>
  <si>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</si>
  <si>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</si>
  <si>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</si>
  <si>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</si>
  <si>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</si>
  <si>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</si>
  <si>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</si>
  <si>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</si>
  <si>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</si>
  <si>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</si>
  <si>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</si>
  <si>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</si>
  <si>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</si>
  <si>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</si>
  <si>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</si>
  <si>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</si>
  <si>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</si>
  <si>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</si>
  <si>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</si>
  <si>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</si>
  <si>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</si>
  <si>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</si>
  <si>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</si>
  <si>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</si>
  <si>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</si>
  <si>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</si>
  <si>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</si>
  <si>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</si>
  <si>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</si>
  <si>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</si>
  <si>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</si>
  <si>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</si>
  <si>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</si>
  <si>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</si>
  <si>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</si>
  <si>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</si>
  <si>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</si>
  <si>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</si>
  <si>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</si>
  <si>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</si>
  <si>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</si>
  <si>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</si>
  <si>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</si>
  <si>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</si>
  <si>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</si>
  <si>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</si>
  <si>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</si>
  <si>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</si>
  <si>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</si>
  <si>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</si>
  <si>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</si>
  <si>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</si>
  <si>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</si>
  <si>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</si>
  <si>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</si>
  <si>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</si>
  <si>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</si>
  <si>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</si>
  <si>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</si>
  <si>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</si>
  <si>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</si>
  <si>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</si>
  <si>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</si>
  <si>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</si>
  <si>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</si>
  <si>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</si>
  <si>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</si>
  <si>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</si>
  <si>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</si>
  <si>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</si>
  <si>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</si>
  <si>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</si>
  <si>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</si>
  <si>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</si>
  <si>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</si>
  <si>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</si>
  <si>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</si>
  <si>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</si>
  <si>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</si>
  <si>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</si>
  <si>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</si>
  <si>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</si>
  <si>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</si>
  <si>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</si>
  <si>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</si>
  <si>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</si>
  <si>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</si>
  <si>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</si>
  <si>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</si>
  <si>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</si>
  <si>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</si>
  <si>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</si>
  <si>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</si>
  <si>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</si>
  <si>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</si>
  <si>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</si>
  <si>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</si>
  <si>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</si>
  <si>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</si>
  <si>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</si>
  <si>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</si>
  <si>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</si>
  <si>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</si>
  <si>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</si>
  <si>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</si>
  <si>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</si>
  <si>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</si>
  <si>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</si>
  <si>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</si>
  <si>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</si>
  <si>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</si>
  <si>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</si>
  <si>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</si>
  <si>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</si>
  <si>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</si>
  <si>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</si>
  <si>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</si>
  <si>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</si>
  <si>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</si>
  <si>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</si>
  <si>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</si>
  <si>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</si>
  <si>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</si>
  <si>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</si>
  <si>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</si>
  <si>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</si>
  <si>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</si>
  <si>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</si>
  <si>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</si>
  <si>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</si>
  <si>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</si>
  <si>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</si>
  <si>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</si>
  <si>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</si>
  <si>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</si>
  <si>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</si>
  <si>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</si>
  <si>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</si>
  <si>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</si>
  <si>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</si>
  <si>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</si>
  <si>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</si>
  <si>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</si>
  <si>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</si>
  <si>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</si>
  <si>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</si>
  <si>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</si>
  <si>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</si>
  <si>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</si>
  <si>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</si>
  <si>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</si>
  <si>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</si>
  <si>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</si>
  <si>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</si>
  <si>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</si>
  <si>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</si>
  <si>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</si>
  <si>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</si>
  <si>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</si>
  <si>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</si>
  <si>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</si>
  <si>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</si>
  <si>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</si>
  <si>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</si>
  <si>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</si>
  <si>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</si>
  <si>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</si>
  <si>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</si>
  <si>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</si>
  <si>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</si>
  <si>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</si>
  <si>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</si>
  <si>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</si>
  <si>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</si>
  <si>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</si>
  <si>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</si>
  <si>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</si>
  <si>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</si>
  <si>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</si>
  <si>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</si>
  <si>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</si>
  <si>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</si>
  <si>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</si>
  <si>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</si>
  <si>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</si>
  <si>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</si>
  <si>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</si>
  <si>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</si>
  <si>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</si>
  <si>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</si>
  <si>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</si>
  <si>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</si>
  <si>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</si>
  <si>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</si>
  <si>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</si>
  <si>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</si>
  <si>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</si>
  <si>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</si>
  <si>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</si>
  <si>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</si>
  <si>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</si>
  <si>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</si>
  <si>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</si>
  <si>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</si>
  <si>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</si>
  <si>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</si>
  <si>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</si>
  <si>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</si>
  <si>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</si>
  <si>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</si>
  <si>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</si>
  <si>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</si>
  <si>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</si>
  <si>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</si>
  <si>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</si>
  <si>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</si>
  <si>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</si>
  <si>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</si>
  <si>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</si>
  <si>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</si>
  <si>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</si>
  <si>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</si>
  <si>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</si>
  <si>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</si>
  <si>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</si>
  <si>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</si>
  <si>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</si>
  <si>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</si>
  <si>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</si>
  <si>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</si>
  <si>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</si>
  <si>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</si>
  <si>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</si>
  <si>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</si>
  <si>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</si>
  <si>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</si>
  <si>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</si>
  <si>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</si>
  <si>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</si>
  <si>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</si>
  <si>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</si>
  <si>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</si>
  <si>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</si>
  <si>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</si>
  <si>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</si>
  <si>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</si>
  <si>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</si>
  <si>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</si>
  <si>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</si>
  <si>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</si>
  <si>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</si>
  <si>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</si>
  <si>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</si>
  <si>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</si>
  <si>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</si>
  <si>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</si>
  <si>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</si>
  <si>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</si>
  <si>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</si>
  <si>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</si>
  <si>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</si>
  <si>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</si>
  <si>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</si>
  <si>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</si>
  <si>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</si>
  <si>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</si>
  <si>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</si>
  <si>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</si>
  <si>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</si>
  <si>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</si>
  <si>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</si>
  <si>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</si>
  <si>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</si>
  <si>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</si>
  <si>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</si>
  <si>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</si>
  <si>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</si>
  <si>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</si>
  <si>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</si>
  <si>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</si>
  <si>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</si>
  <si>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</si>
  <si>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</si>
  <si>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</si>
  <si>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</si>
  <si>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</si>
  <si>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</si>
  <si>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</si>
  <si>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</si>
  <si>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</si>
  <si>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</si>
  <si>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</si>
  <si>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</si>
  <si>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</si>
  <si>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</si>
  <si>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</si>
  <si>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</si>
  <si>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</si>
  <si>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</si>
  <si>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</si>
  <si>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</si>
  <si>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</si>
  <si>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</si>
  <si>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</si>
  <si>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</si>
  <si>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</si>
  <si>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</si>
  <si>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</si>
  <si>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</si>
  <si>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</si>
  <si>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</si>
  <si>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</si>
  <si>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</si>
  <si>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</si>
  <si>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</si>
  <si>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</si>
  <si>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</si>
  <si>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</si>
  <si>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</si>
  <si>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</si>
  <si>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</si>
  <si>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</si>
  <si>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</si>
  <si>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</si>
  <si>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</si>
  <si>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</si>
  <si>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</si>
  <si>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</si>
  <si>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</si>
  <si>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</si>
  <si>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</si>
  <si>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</si>
  <si>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</si>
  <si>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</si>
  <si>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</si>
  <si>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</si>
  <si>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</si>
  <si>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</si>
  <si>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</si>
  <si>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</si>
  <si>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</si>
  <si>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</si>
  <si>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</si>
  <si>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</si>
  <si>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</si>
  <si>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</si>
  <si>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</si>
  <si>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</si>
  <si>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</si>
  <si>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</si>
  <si>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</si>
  <si>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</si>
  <si>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</si>
  <si>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</si>
  <si>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</si>
  <si>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</si>
  <si>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</si>
  <si>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</si>
  <si>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</si>
  <si>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</si>
  <si>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</si>
  <si>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</si>
  <si>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</si>
  <si>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</si>
  <si>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</si>
  <si>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</si>
  <si>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</si>
  <si>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</si>
  <si>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</si>
  <si>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</si>
  <si>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</si>
  <si>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</si>
  <si>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</si>
  <si>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</si>
  <si>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</si>
  <si>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</si>
  <si>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</si>
  <si>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</si>
  <si>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</si>
  <si>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</si>
  <si>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</si>
  <si>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</si>
  <si>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</si>
  <si>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</si>
  <si>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</si>
  <si>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</si>
  <si>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</si>
  <si>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</si>
  <si>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</si>
  <si>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</si>
  <si>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</si>
  <si>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</si>
  <si>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</si>
  <si>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</si>
  <si>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</si>
  <si>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</si>
  <si>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</si>
  <si>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</si>
  <si>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</si>
  <si>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</si>
  <si>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</si>
  <si>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</si>
  <si>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</si>
  <si>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</si>
  <si>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</si>
  <si>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</si>
  <si>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</si>
  <si>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</si>
  <si>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</si>
  <si>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</si>
  <si>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</si>
  <si>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</si>
  <si>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</si>
  <si>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</si>
  <si>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</si>
  <si>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</si>
  <si>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</si>
  <si>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</si>
  <si>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</si>
  <si>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</si>
  <si>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</si>
  <si>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</si>
  <si>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SCHEFFEL BOYLE</t>
  </si>
  <si>
    <t>X</t>
  </si>
  <si>
    <t>ST. CLAIR</t>
  </si>
  <si>
    <t>125 DIAMOND COURT</t>
  </si>
  <si>
    <t>SHILOH</t>
  </si>
  <si>
    <t>www.shiloh.stclair.k12.il.us</t>
  </si>
  <si>
    <t>BRIAN A. OTTEN</t>
  </si>
  <si>
    <t>222 EAST MAIN STREET</t>
  </si>
  <si>
    <t>BELLEVILLE</t>
  </si>
  <si>
    <t>618-277-8100</t>
  </si>
  <si>
    <t>618-277-9307</t>
  </si>
  <si>
    <t>065-023476</t>
  </si>
  <si>
    <t>brian.otten@scheffelboyle.com</t>
  </si>
  <si>
    <t>SUSAN SARFATY</t>
  </si>
  <si>
    <t>ssarfaty@stclair.k12.il.us</t>
  </si>
  <si>
    <t>618-825-3900</t>
  </si>
  <si>
    <t>618-825-3999</t>
  </si>
  <si>
    <t>DALE F. SAUER</t>
  </si>
  <si>
    <t>dsauer@shi85.org</t>
  </si>
  <si>
    <t>618-632-7434</t>
  </si>
  <si>
    <t>618-632-8343</t>
  </si>
  <si>
    <t>2012 General Obligation Refunding Bonds</t>
  </si>
  <si>
    <t>2016 Taxable General Obligation School Bonds</t>
  </si>
  <si>
    <t>Belleville School District #118</t>
  </si>
  <si>
    <t>O'Fallon Dist. #90; O'Fallon Dist. #203; Central District #104</t>
  </si>
  <si>
    <t>Special Education Cooperatives: O'Fallon District #90; Belle Valley School District #119; Whiteside District #115; Regional Office of Education</t>
  </si>
  <si>
    <t>Page #</t>
  </si>
  <si>
    <t>After-school program revenue</t>
  </si>
  <si>
    <t>Fieldtrips &amp; other pupil activity</t>
  </si>
  <si>
    <t>Creative Learning Program - parent payments</t>
  </si>
  <si>
    <t>Other miscellaneous refunds &amp; reimbursements</t>
  </si>
  <si>
    <t xml:space="preserve">Other miscellaneous refunds &amp; reimbursements </t>
  </si>
  <si>
    <t>State library grant</t>
  </si>
  <si>
    <t>Child care / day care services</t>
  </si>
  <si>
    <t>-----</t>
  </si>
  <si>
    <t>Mobile Home privilege taxes</t>
  </si>
  <si>
    <t>Belleville Area Special Services Cooperative</t>
  </si>
  <si>
    <t>Costs of issuance - 2016 G.O. Bonds</t>
  </si>
  <si>
    <t>Service charges - 2012 G.O. refunding bonds</t>
  </si>
  <si>
    <t>Disclosure filing fees - 2012 G.O. refunding bonds</t>
  </si>
  <si>
    <t>Shiloh Village SD 85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</si>
</sst>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 fillId="0" borderId="82" xfId="0" applyFont="1" applyBorder="1" applyAlignment="1">
      <alignment horizontal="center"/>
    </xf>
    <xf numFmtId="180" fontId="0" fillId="0" borderId="0" xfId="15" applyNumberFormat="1" applyFont="1"/>
    <xf numFmtId="0" fontId="0" fillId="0" borderId="0" xfId="0" applyAlignment="1">
      <alignment horizontal="center"/>
    </xf>
    <xf numFmtId="180" fontId="0" fillId="0" borderId="82" xfId="15" applyNumberFormat="1" applyFont="1" applyBorder="1"/>
    <xf numFmtId="180" fontId="0" fillId="0" borderId="163" xfId="15" applyNumberFormat="1" applyFont="1" applyBorder="1"/>
    <xf numFmtId="164" fontId="2" fillId="0" borderId="0" xfId="0" applyNumberFormat="1" applyFont="1" applyAlignment="1">
      <alignment horizontal="center"/>
    </xf>
    <xf numFmtId="164" fontId="0" fillId="0" borderId="0" xfId="0" applyNumberFormat="1" applyAlignment="1">
      <alignment horizontal="center"/>
    </xf>
    <xf numFmtId="180" fontId="0" fillId="0" borderId="164" xfId="0" applyNumberFormat="1" applyBorder="1"/>
    <xf numFmtId="0" fontId="2" fillId="0" borderId="0" xfId="0" quotePrefix="1" applyFont="1" applyAlignment="1">
      <alignment horizont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161925</xdr:colOff>
          <xdr:row>2</xdr:row>
          <xdr:rowOff>114300</xdr:rowOff>
        </xdr:from>
        <xdr:to>
          <xdr:col>0</xdr:col>
          <xdr:colOff>390525</xdr:colOff>
          <xdr:row>4</xdr:row>
          <xdr:rowOff>76200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41" t="s">
        <v>474</v>
      </c>
      <c r="J1" s="2142"/>
      <c r="K1" s="2142"/>
      <c r="L1" s="2142"/>
      <c r="M1" s="2142"/>
      <c r="N1" s="2142"/>
      <c r="O1" s="2142"/>
      <c r="P1" s="2142"/>
      <c r="Q1" s="2142"/>
      <c r="R1" s="2142"/>
      <c r="S1" s="2142"/>
    </row>
    <row r="2" spans="1:28" ht="12" customHeight="1" x14ac:dyDescent="0.2">
      <c r="A2" s="202" t="s">
        <v>1967</v>
      </c>
      <c r="D2" s="203"/>
      <c r="I2" s="2143" t="s">
        <v>1155</v>
      </c>
      <c r="J2" s="2142"/>
      <c r="K2" s="2142"/>
      <c r="L2" s="2142"/>
      <c r="M2" s="2142"/>
      <c r="N2" s="2142"/>
      <c r="O2" s="2142"/>
      <c r="P2" s="2142"/>
      <c r="Q2" s="2142"/>
      <c r="R2" s="2142"/>
      <c r="S2" s="2142"/>
    </row>
    <row r="3" spans="1:28" ht="12" customHeight="1" x14ac:dyDescent="0.2">
      <c r="A3" s="1876" t="s">
        <v>1955</v>
      </c>
      <c r="B3" s="1877"/>
      <c r="C3" s="1877"/>
      <c r="D3" s="1878"/>
      <c r="I3" s="2143" t="s">
        <v>55</v>
      </c>
      <c r="J3" s="2142"/>
      <c r="K3" s="2142"/>
      <c r="L3" s="2142"/>
      <c r="M3" s="2142"/>
      <c r="N3" s="2142"/>
      <c r="O3" s="2142"/>
      <c r="P3" s="2142"/>
      <c r="Q3" s="2142"/>
      <c r="R3" s="2142"/>
      <c r="S3" s="2142"/>
    </row>
    <row r="4" spans="1:28" ht="12" customHeight="1" x14ac:dyDescent="0.2">
      <c r="A4" s="192"/>
      <c r="I4" s="2143" t="s">
        <v>617</v>
      </c>
      <c r="J4" s="2142"/>
      <c r="K4" s="2142"/>
      <c r="L4" s="2142"/>
      <c r="M4" s="2142"/>
      <c r="N4" s="2142"/>
      <c r="O4" s="2142"/>
      <c r="P4" s="2142"/>
      <c r="Q4" s="2142"/>
      <c r="R4" s="2142"/>
      <c r="S4" s="2142"/>
    </row>
    <row r="5" spans="1:28" ht="14.1" customHeight="1" x14ac:dyDescent="0.2">
      <c r="B5" s="445" t="s">
        <v>2094</v>
      </c>
      <c r="C5" s="179" t="s">
        <v>1083</v>
      </c>
      <c r="D5" s="364"/>
      <c r="E5" s="364"/>
      <c r="H5" s="193"/>
      <c r="I5" s="2150" t="s">
        <v>788</v>
      </c>
      <c r="J5" s="2095"/>
      <c r="K5" s="2095"/>
      <c r="L5" s="2095"/>
      <c r="M5" s="2095"/>
      <c r="N5" s="2095"/>
      <c r="O5" s="2095"/>
      <c r="P5" s="2095"/>
      <c r="Q5" s="2095"/>
      <c r="R5" s="2095"/>
      <c r="S5" s="2095"/>
    </row>
    <row r="6" spans="1:28" ht="14.1" customHeight="1" x14ac:dyDescent="0.2">
      <c r="B6" s="445"/>
      <c r="C6" s="179" t="s">
        <v>1084</v>
      </c>
      <c r="D6" s="364"/>
      <c r="E6" s="364"/>
      <c r="I6" s="2149" t="s">
        <v>1051</v>
      </c>
      <c r="J6" s="2095"/>
      <c r="K6" s="2095"/>
      <c r="L6" s="2095"/>
      <c r="M6" s="2095"/>
      <c r="N6" s="2095"/>
      <c r="O6" s="2095"/>
      <c r="P6" s="2095"/>
      <c r="Q6" s="2095"/>
      <c r="R6" s="2095"/>
      <c r="S6" s="2095"/>
    </row>
    <row r="7" spans="1:28" ht="12.2" customHeight="1" x14ac:dyDescent="0.2">
      <c r="I7" s="2144">
        <v>42551</v>
      </c>
      <c r="J7" s="2145"/>
      <c r="K7" s="2145"/>
      <c r="L7" s="2145"/>
      <c r="M7" s="2145"/>
      <c r="N7" s="2145"/>
      <c r="O7" s="2145"/>
      <c r="P7" s="2145"/>
      <c r="Q7" s="2145"/>
      <c r="R7" s="2145"/>
      <c r="S7" s="214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6" t="s">
        <v>782</v>
      </c>
      <c r="J9" s="2147"/>
      <c r="K9" s="2147"/>
      <c r="L9" s="2147"/>
      <c r="M9" s="2147"/>
      <c r="N9" s="2147"/>
      <c r="O9" s="2147"/>
      <c r="P9" s="2147"/>
      <c r="Q9" s="2147"/>
      <c r="R9" s="2147"/>
      <c r="S9" s="2148"/>
      <c r="T9" s="2091" t="s">
        <v>630</v>
      </c>
      <c r="U9" s="2092"/>
      <c r="V9" s="2092"/>
      <c r="W9" s="2092"/>
      <c r="X9" s="2092"/>
      <c r="Y9" s="2092"/>
      <c r="Z9" s="2092"/>
      <c r="AA9" s="2093"/>
    </row>
    <row r="10" spans="1:28" ht="13.5" customHeight="1" x14ac:dyDescent="0.2">
      <c r="A10" s="2100" t="s">
        <v>783</v>
      </c>
      <c r="B10" s="2101"/>
      <c r="C10" s="2101"/>
      <c r="D10" s="2101"/>
      <c r="E10" s="2101"/>
      <c r="F10" s="2101"/>
      <c r="G10" s="2101"/>
      <c r="H10" s="2102"/>
      <c r="I10" s="183"/>
      <c r="J10" s="184"/>
      <c r="K10" s="182"/>
      <c r="R10" s="184"/>
      <c r="S10" s="184"/>
      <c r="T10" s="2094"/>
      <c r="U10" s="2095"/>
      <c r="V10" s="2095"/>
      <c r="W10" s="2095"/>
      <c r="X10" s="2095"/>
      <c r="Y10" s="2095"/>
      <c r="Z10" s="2095"/>
      <c r="AA10" s="2096"/>
    </row>
    <row r="11" spans="1:28" ht="14.25" customHeight="1" x14ac:dyDescent="0.2">
      <c r="A11" s="2103" t="s">
        <v>1131</v>
      </c>
      <c r="B11" s="2104"/>
      <c r="C11" s="2104"/>
      <c r="D11" s="2104"/>
      <c r="E11" s="2104"/>
      <c r="F11" s="2104"/>
      <c r="G11" s="2104"/>
      <c r="H11" s="2105"/>
      <c r="I11" s="181"/>
      <c r="J11" s="345"/>
      <c r="K11" s="181"/>
      <c r="O11" s="1761" t="s">
        <v>2094</v>
      </c>
      <c r="P11" s="380" t="s">
        <v>225</v>
      </c>
      <c r="Q11" s="184"/>
      <c r="R11" s="182"/>
      <c r="S11" s="181"/>
      <c r="T11" s="2097"/>
      <c r="U11" s="2098"/>
      <c r="V11" s="2098"/>
      <c r="W11" s="2098"/>
      <c r="X11" s="2098"/>
      <c r="Y11" s="2098"/>
      <c r="Z11" s="2098"/>
      <c r="AA11" s="2099"/>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11">
        <v>50082085002</v>
      </c>
      <c r="B13" s="2112"/>
      <c r="C13" s="2112"/>
      <c r="D13" s="2112"/>
      <c r="E13" s="2112"/>
      <c r="F13" s="2112"/>
      <c r="G13" s="2112"/>
      <c r="H13" s="2113"/>
      <c r="I13" s="185"/>
      <c r="J13" s="184"/>
      <c r="K13" s="182"/>
      <c r="L13" s="184"/>
      <c r="M13" s="184"/>
      <c r="N13" s="184"/>
      <c r="O13" s="184"/>
      <c r="P13" s="184"/>
      <c r="Q13" s="184"/>
      <c r="R13" s="184"/>
      <c r="S13" s="184"/>
      <c r="T13" s="2116" t="s">
        <v>2093</v>
      </c>
      <c r="U13" s="2117"/>
      <c r="V13" s="2117"/>
      <c r="W13" s="2117"/>
      <c r="X13" s="2117"/>
      <c r="Y13" s="2118"/>
      <c r="Z13" s="2118"/>
      <c r="AA13" s="2119"/>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9" t="s">
        <v>2095</v>
      </c>
      <c r="B15" s="2114"/>
      <c r="C15" s="2114"/>
      <c r="D15" s="2114"/>
      <c r="E15" s="2114"/>
      <c r="F15" s="2114"/>
      <c r="G15" s="2114"/>
      <c r="H15" s="2115"/>
      <c r="T15" s="2081" t="s">
        <v>2099</v>
      </c>
      <c r="U15" s="2082"/>
      <c r="V15" s="2082"/>
      <c r="W15" s="2082"/>
      <c r="X15" s="2082"/>
      <c r="Y15" s="2120"/>
      <c r="Z15" s="2120"/>
      <c r="AA15" s="212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6" t="s">
        <v>2133</v>
      </c>
      <c r="B17" s="2139"/>
      <c r="C17" s="2139"/>
      <c r="D17" s="2139"/>
      <c r="E17" s="2139"/>
      <c r="F17" s="2139"/>
      <c r="G17" s="2139"/>
      <c r="H17" s="2140"/>
      <c r="T17" s="2126" t="s">
        <v>2100</v>
      </c>
      <c r="U17" s="2127"/>
      <c r="V17" s="2127"/>
      <c r="W17" s="2127"/>
      <c r="X17" s="2127"/>
      <c r="Y17" s="2127"/>
      <c r="Z17" s="2127"/>
      <c r="AA17" s="2128"/>
    </row>
    <row r="18" spans="1:27" ht="13.5" customHeight="1" x14ac:dyDescent="0.2">
      <c r="A18" s="365" t="s">
        <v>627</v>
      </c>
      <c r="B18" s="347"/>
      <c r="C18" s="343"/>
      <c r="D18" s="347"/>
      <c r="E18" s="347"/>
      <c r="F18" s="347"/>
      <c r="G18" s="347"/>
      <c r="H18" s="277"/>
      <c r="I18" s="2136" t="s">
        <v>784</v>
      </c>
      <c r="J18" s="2137"/>
      <c r="K18" s="2137"/>
      <c r="L18" s="2137"/>
      <c r="M18" s="2137"/>
      <c r="N18" s="2137"/>
      <c r="O18" s="2137"/>
      <c r="P18" s="2137"/>
      <c r="Q18" s="2137"/>
      <c r="R18" s="2137"/>
      <c r="S18" s="2138"/>
      <c r="T18" s="365" t="s">
        <v>827</v>
      </c>
      <c r="U18" s="272"/>
      <c r="V18" s="343"/>
      <c r="W18" s="271"/>
      <c r="X18" s="365" t="s">
        <v>306</v>
      </c>
      <c r="Y18" s="352"/>
      <c r="Z18" s="1974" t="s">
        <v>785</v>
      </c>
      <c r="AA18" s="201"/>
    </row>
    <row r="19" spans="1:27" ht="13.5" customHeight="1" x14ac:dyDescent="0.2">
      <c r="A19" s="2109" t="s">
        <v>2096</v>
      </c>
      <c r="B19" s="2110"/>
      <c r="C19" s="2110"/>
      <c r="D19" s="2110"/>
      <c r="E19" s="2110"/>
      <c r="F19" s="2110"/>
      <c r="G19" s="2110"/>
      <c r="H19" s="2108"/>
      <c r="I19" s="184"/>
      <c r="J19" s="379"/>
      <c r="K19" s="195"/>
      <c r="L19" s="193"/>
      <c r="M19" s="659" t="s">
        <v>360</v>
      </c>
      <c r="P19" s="181"/>
      <c r="Q19" s="181"/>
      <c r="R19" s="181"/>
      <c r="S19" s="185"/>
      <c r="T19" s="2109" t="s">
        <v>2101</v>
      </c>
      <c r="U19" s="2107"/>
      <c r="V19" s="2107"/>
      <c r="W19" s="2108"/>
      <c r="X19" s="2124" t="s">
        <v>2033</v>
      </c>
      <c r="Y19" s="2125"/>
      <c r="Z19" s="2122">
        <v>62220</v>
      </c>
      <c r="AA19" s="2123"/>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106" t="s">
        <v>2097</v>
      </c>
      <c r="B21" s="2107"/>
      <c r="C21" s="2107"/>
      <c r="D21" s="2107"/>
      <c r="E21" s="2107"/>
      <c r="F21" s="2107"/>
      <c r="G21" s="2107"/>
      <c r="H21" s="2108"/>
      <c r="I21" s="2132" t="s">
        <v>786</v>
      </c>
      <c r="J21" s="2095"/>
      <c r="K21" s="2095"/>
      <c r="L21" s="2095"/>
      <c r="M21" s="2095"/>
      <c r="N21" s="2095"/>
      <c r="O21" s="2095"/>
      <c r="P21" s="2095"/>
      <c r="Q21" s="2095"/>
      <c r="R21" s="2095"/>
      <c r="S21" s="2096"/>
      <c r="T21" s="2076" t="s">
        <v>2102</v>
      </c>
      <c r="U21" s="2077"/>
      <c r="V21" s="2077"/>
      <c r="W21" s="2077"/>
      <c r="X21" s="2090" t="s">
        <v>2103</v>
      </c>
      <c r="Y21" s="2088"/>
      <c r="Z21" s="2088"/>
      <c r="AA21" s="2089"/>
    </row>
    <row r="22" spans="1:27" ht="13.5" customHeight="1" x14ac:dyDescent="0.2">
      <c r="A22" s="367" t="s">
        <v>628</v>
      </c>
      <c r="B22" s="280"/>
      <c r="C22" s="280"/>
      <c r="D22" s="280"/>
      <c r="E22" s="280"/>
      <c r="F22" s="280"/>
      <c r="G22" s="280"/>
      <c r="H22" s="281"/>
      <c r="I22" s="2133" t="s">
        <v>1804</v>
      </c>
      <c r="J22" s="2134"/>
      <c r="K22" s="2134"/>
      <c r="L22" s="2134"/>
      <c r="M22" s="2134"/>
      <c r="N22" s="2134"/>
      <c r="O22" s="2134"/>
      <c r="P22" s="2134"/>
      <c r="Q22" s="2134"/>
      <c r="R22" s="2134"/>
      <c r="S22" s="2135"/>
      <c r="T22" s="365" t="s">
        <v>2029</v>
      </c>
      <c r="U22" s="272"/>
      <c r="V22" s="343"/>
      <c r="W22" s="272"/>
      <c r="X22" s="1975" t="s">
        <v>1631</v>
      </c>
      <c r="Z22" s="200"/>
      <c r="AA22" s="201"/>
    </row>
    <row r="23" spans="1:27" ht="13.5" customHeight="1" x14ac:dyDescent="0.2">
      <c r="A23" s="2129" t="s">
        <v>2098</v>
      </c>
      <c r="B23" s="2130"/>
      <c r="C23" s="2130"/>
      <c r="D23" s="2130"/>
      <c r="E23" s="2130"/>
      <c r="F23" s="2130"/>
      <c r="G23" s="2130"/>
      <c r="H23" s="2131"/>
      <c r="T23" s="2076" t="s">
        <v>2104</v>
      </c>
      <c r="U23" s="2077"/>
      <c r="V23" s="2077"/>
      <c r="W23" s="2077"/>
      <c r="X23" s="2087">
        <v>43373</v>
      </c>
      <c r="Y23" s="2088"/>
      <c r="Z23" s="2088"/>
      <c r="AA23" s="2089"/>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6">
        <v>62269</v>
      </c>
      <c r="B25" s="2107"/>
      <c r="C25" s="2107"/>
      <c r="D25" s="2107"/>
      <c r="E25" s="2107"/>
      <c r="F25" s="2107"/>
      <c r="G25" s="2107"/>
      <c r="H25" s="2108"/>
      <c r="I25" s="660"/>
      <c r="J25" s="204"/>
      <c r="K25" s="204"/>
      <c r="L25" s="204"/>
      <c r="M25" s="204"/>
      <c r="N25" s="204"/>
      <c r="O25" s="204"/>
      <c r="P25" s="204"/>
      <c r="Q25" s="204"/>
      <c r="R25" s="204"/>
      <c r="S25" s="205"/>
      <c r="T25" s="2073" t="s">
        <v>2105</v>
      </c>
      <c r="U25" s="2074"/>
      <c r="V25" s="2074"/>
      <c r="W25" s="2074"/>
      <c r="X25" s="2074"/>
      <c r="Y25" s="2074"/>
      <c r="Z25" s="2074"/>
      <c r="AA25" s="207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61" t="s">
        <v>2006</v>
      </c>
      <c r="J27" s="2137"/>
      <c r="K27" s="2137"/>
      <c r="L27" s="2137"/>
      <c r="M27" s="2137"/>
      <c r="N27" s="2137"/>
      <c r="O27" s="2137"/>
      <c r="P27" s="2137"/>
      <c r="Q27" s="2137"/>
      <c r="R27" s="2137"/>
      <c r="S27" s="2138"/>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2094</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2094</v>
      </c>
      <c r="C30" s="673" t="s">
        <v>1385</v>
      </c>
      <c r="D30" s="182"/>
      <c r="E30" s="182"/>
      <c r="F30" s="1280"/>
      <c r="G30" s="661"/>
      <c r="H30" s="661"/>
      <c r="I30" s="275"/>
      <c r="J30" s="392"/>
      <c r="K30" s="182" t="s">
        <v>675</v>
      </c>
      <c r="L30" s="1761" t="s">
        <v>2094</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2094</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2094</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0"/>
      <c r="Q35" s="2107"/>
      <c r="R35" s="2107"/>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6" t="s">
        <v>2110</v>
      </c>
      <c r="B38" s="2139"/>
      <c r="C38" s="2139"/>
      <c r="D38" s="2139"/>
      <c r="E38" s="2139"/>
      <c r="F38" s="2107"/>
      <c r="G38" s="2107"/>
      <c r="H38" s="2108"/>
      <c r="I38" s="2155"/>
      <c r="J38" s="2082"/>
      <c r="K38" s="2082"/>
      <c r="L38" s="2082"/>
      <c r="M38" s="2082"/>
      <c r="N38" s="2082"/>
      <c r="O38" s="2082"/>
      <c r="P38" s="2079"/>
      <c r="Q38" s="2079"/>
      <c r="R38" s="2079"/>
      <c r="S38" s="2080"/>
      <c r="T38" s="2081" t="s">
        <v>2106</v>
      </c>
      <c r="U38" s="2082"/>
      <c r="V38" s="2082"/>
      <c r="W38" s="2082"/>
      <c r="X38" s="2079"/>
      <c r="Y38" s="2079"/>
      <c r="Z38" s="2079"/>
      <c r="AA38" s="2080"/>
    </row>
    <row r="39" spans="1:27" ht="12" customHeight="1" x14ac:dyDescent="0.2">
      <c r="A39" s="2159" t="s">
        <v>628</v>
      </c>
      <c r="B39" s="2160"/>
      <c r="C39" s="343"/>
      <c r="D39" s="340"/>
      <c r="E39" s="340"/>
      <c r="F39" s="350"/>
      <c r="G39" s="340"/>
      <c r="H39" s="277"/>
      <c r="I39" s="2159" t="s">
        <v>628</v>
      </c>
      <c r="J39" s="2160"/>
      <c r="K39" s="2160"/>
      <c r="L39" s="2160"/>
      <c r="M39" s="2160"/>
      <c r="N39" s="337"/>
      <c r="O39" s="343"/>
      <c r="P39" s="343"/>
      <c r="Q39" s="349"/>
      <c r="R39" s="343"/>
      <c r="S39" s="277"/>
      <c r="T39" s="343" t="s">
        <v>628</v>
      </c>
      <c r="U39" s="272"/>
      <c r="V39" s="343"/>
      <c r="W39" s="271"/>
      <c r="X39" s="349"/>
      <c r="Y39" s="200"/>
      <c r="Z39" s="200"/>
      <c r="AA39" s="201"/>
    </row>
    <row r="40" spans="1:27" ht="13.5" customHeight="1" x14ac:dyDescent="0.2">
      <c r="A40" s="2162" t="s">
        <v>2111</v>
      </c>
      <c r="B40" s="2163"/>
      <c r="C40" s="2164"/>
      <c r="D40" s="2164"/>
      <c r="E40" s="2164"/>
      <c r="F40" s="2165"/>
      <c r="G40" s="2165"/>
      <c r="H40" s="2166"/>
      <c r="I40" s="2083"/>
      <c r="J40" s="2085"/>
      <c r="K40" s="2085"/>
      <c r="L40" s="2085"/>
      <c r="M40" s="2085"/>
      <c r="N40" s="2085"/>
      <c r="O40" s="2085"/>
      <c r="P40" s="2085"/>
      <c r="Q40" s="2085"/>
      <c r="R40" s="2085"/>
      <c r="S40" s="2086"/>
      <c r="T40" s="2083" t="s">
        <v>2107</v>
      </c>
      <c r="U40" s="2084"/>
      <c r="V40" s="2085"/>
      <c r="W40" s="2085"/>
      <c r="X40" s="2085"/>
      <c r="Y40" s="2085"/>
      <c r="Z40" s="2085"/>
      <c r="AA40" s="208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9" t="s">
        <v>2112</v>
      </c>
      <c r="B42" s="2107"/>
      <c r="C42" s="2108"/>
      <c r="D42" s="2124" t="s">
        <v>2113</v>
      </c>
      <c r="E42" s="2107"/>
      <c r="F42" s="2107"/>
      <c r="G42" s="2107"/>
      <c r="H42" s="2108"/>
      <c r="I42" s="2081"/>
      <c r="J42" s="2079"/>
      <c r="K42" s="2079"/>
      <c r="L42" s="2079"/>
      <c r="M42" s="2079"/>
      <c r="N42" s="2079"/>
      <c r="O42" s="2080"/>
      <c r="P42" s="2078"/>
      <c r="Q42" s="2079"/>
      <c r="R42" s="2079"/>
      <c r="S42" s="2080"/>
      <c r="T42" s="2081" t="s">
        <v>2108</v>
      </c>
      <c r="U42" s="2079"/>
      <c r="V42" s="2079"/>
      <c r="W42" s="2080"/>
      <c r="X42" s="2078" t="s">
        <v>2109</v>
      </c>
      <c r="Y42" s="2079"/>
      <c r="Z42" s="2079"/>
      <c r="AA42" s="208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6"/>
      <c r="B44" s="2157"/>
      <c r="C44" s="2157"/>
      <c r="D44" s="2157"/>
      <c r="E44" s="2157"/>
      <c r="F44" s="2157"/>
      <c r="G44" s="2157"/>
      <c r="H44" s="2158"/>
      <c r="I44" s="2151"/>
      <c r="J44" s="2153"/>
      <c r="K44" s="2153"/>
      <c r="L44" s="2153"/>
      <c r="M44" s="2153"/>
      <c r="N44" s="2153"/>
      <c r="O44" s="2153"/>
      <c r="P44" s="2153"/>
      <c r="Q44" s="2153"/>
      <c r="R44" s="2153"/>
      <c r="S44" s="2154"/>
      <c r="T44" s="2151"/>
      <c r="U44" s="2152"/>
      <c r="V44" s="2152"/>
      <c r="W44" s="2152"/>
      <c r="X44" s="2152"/>
      <c r="Y44" s="2152"/>
      <c r="Z44" s="2153"/>
      <c r="AA44" s="215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B49" sqref="B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B10" sqref="B10"/>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2062"/>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9"/>
      <c r="C55" s="2180"/>
      <c r="D55" s="2180"/>
      <c r="E55" s="2180"/>
      <c r="F55" s="2180"/>
      <c r="G55" s="2180"/>
      <c r="H55" s="2181"/>
      <c r="I55" s="3"/>
    </row>
    <row r="56" spans="1:9" s="33" customFormat="1" x14ac:dyDescent="0.2">
      <c r="A56" s="1793"/>
      <c r="B56" s="2182"/>
      <c r="C56" s="2183"/>
      <c r="D56" s="2183"/>
      <c r="E56" s="2183"/>
      <c r="F56" s="2183"/>
      <c r="G56" s="2183"/>
      <c r="H56" s="2184"/>
      <c r="I56" s="3"/>
    </row>
    <row r="57" spans="1:9" s="33" customFormat="1" x14ac:dyDescent="0.2">
      <c r="A57" s="1793"/>
      <c r="B57" s="2182"/>
      <c r="C57" s="2183"/>
      <c r="D57" s="2183"/>
      <c r="E57" s="2183"/>
      <c r="F57" s="2183"/>
      <c r="G57" s="2183"/>
      <c r="H57" s="2184"/>
      <c r="I57" s="3"/>
    </row>
    <row r="58" spans="1:9" s="33" customFormat="1" x14ac:dyDescent="0.2">
      <c r="A58" s="1793"/>
      <c r="B58" s="2182"/>
      <c r="C58" s="2183"/>
      <c r="D58" s="2183"/>
      <c r="E58" s="2183"/>
      <c r="F58" s="2183"/>
      <c r="G58" s="2183"/>
      <c r="H58" s="2184"/>
      <c r="I58" s="3"/>
    </row>
    <row r="59" spans="1:9" s="33" customFormat="1" x14ac:dyDescent="0.2">
      <c r="A59" s="1793"/>
      <c r="B59" s="2182"/>
      <c r="C59" s="2183"/>
      <c r="D59" s="2183"/>
      <c r="E59" s="2183"/>
      <c r="F59" s="2183"/>
      <c r="G59" s="2183"/>
      <c r="H59" s="2184"/>
      <c r="I59" s="3"/>
    </row>
    <row r="60" spans="1:9" s="33" customFormat="1" x14ac:dyDescent="0.2">
      <c r="A60" s="1793"/>
      <c r="B60" s="2182"/>
      <c r="C60" s="2183"/>
      <c r="D60" s="2183"/>
      <c r="E60" s="2183"/>
      <c r="F60" s="2183"/>
      <c r="G60" s="2183"/>
      <c r="H60" s="2184"/>
      <c r="I60" s="3"/>
    </row>
    <row r="61" spans="1:9" s="33" customFormat="1" x14ac:dyDescent="0.2">
      <c r="A61" s="1793"/>
      <c r="B61" s="2182"/>
      <c r="C61" s="2183"/>
      <c r="D61" s="2183"/>
      <c r="E61" s="2183"/>
      <c r="F61" s="2183"/>
      <c r="G61" s="2183"/>
      <c r="H61" s="2184"/>
      <c r="I61" s="3"/>
    </row>
    <row r="62" spans="1:9" s="33" customFormat="1" x14ac:dyDescent="0.2">
      <c r="A62" s="1793"/>
      <c r="B62" s="2182"/>
      <c r="C62" s="2183"/>
      <c r="D62" s="2183"/>
      <c r="E62" s="2183"/>
      <c r="F62" s="2183"/>
      <c r="G62" s="2183"/>
      <c r="H62" s="2184"/>
      <c r="I62" s="3"/>
    </row>
    <row r="63" spans="1:9" s="33" customFormat="1" x14ac:dyDescent="0.2">
      <c r="A63" s="1793"/>
      <c r="B63" s="2182"/>
      <c r="C63" s="2183"/>
      <c r="D63" s="2183"/>
      <c r="E63" s="2183"/>
      <c r="F63" s="2183"/>
      <c r="G63" s="2183"/>
      <c r="H63" s="2184"/>
      <c r="I63" s="3"/>
    </row>
    <row r="64" spans="1:9" s="33" customFormat="1" x14ac:dyDescent="0.2">
      <c r="A64" s="1793"/>
      <c r="B64" s="2182"/>
      <c r="C64" s="2183"/>
      <c r="D64" s="2183"/>
      <c r="E64" s="2183"/>
      <c r="F64" s="2183"/>
      <c r="G64" s="2183"/>
      <c r="H64" s="2184"/>
      <c r="I64" s="3"/>
    </row>
    <row r="65" spans="1:9" s="33" customFormat="1" ht="9" customHeight="1" x14ac:dyDescent="0.2">
      <c r="A65" s="1794"/>
      <c r="B65" s="2185"/>
      <c r="C65" s="2186"/>
      <c r="D65" s="2186"/>
      <c r="E65" s="2186"/>
      <c r="F65" s="2186"/>
      <c r="G65" s="2186"/>
      <c r="H65" s="2187"/>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1" t="s">
        <v>1633</v>
      </c>
      <c r="B81" s="2191"/>
      <c r="C81" s="2191"/>
      <c r="D81" s="2192"/>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93"/>
      <c r="C110" s="2194"/>
      <c r="D110" s="2194"/>
      <c r="E110" s="2194"/>
      <c r="F110" s="2194"/>
      <c r="G110" s="2194"/>
      <c r="H110" s="219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6" t="s">
        <v>2093</v>
      </c>
      <c r="D112" s="219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7" t="s">
        <v>1646</v>
      </c>
      <c r="D115" s="2198"/>
      <c r="E115" s="2199"/>
      <c r="F115" s="2199"/>
      <c r="G115" s="2199"/>
      <c r="H115" s="219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rintOptions horizontalCentered="1"/>
  <pageMargins left="0.75" right="0" top="1" bottom="0.75" header="0.25" footer="0.5"/>
  <pageSetup scale="74" firstPageNumber="6" orientation="portrait" useFirstPageNumber="1" r:id="rId1"/>
  <headerFooter scaleWithDoc="0">
    <oddFooter>&amp;LSee notes to financial statements.&amp;C&amp;P</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S34" sqref="S3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0" t="s">
        <v>452</v>
      </c>
      <c r="B1" s="2200"/>
      <c r="C1" s="2200"/>
      <c r="D1" s="2200"/>
      <c r="E1" s="2200"/>
      <c r="F1" s="2200"/>
      <c r="G1" s="2200"/>
      <c r="H1" s="2200"/>
      <c r="I1" s="2200"/>
      <c r="J1" s="2200"/>
      <c r="K1" s="2200"/>
      <c r="L1" s="2200"/>
      <c r="M1" s="220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84282518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1.5800000000000002E-2</v>
      </c>
      <c r="E10" s="100" t="s">
        <v>1186</v>
      </c>
      <c r="F10" s="472">
        <v>5.4999999999999997E-3</v>
      </c>
      <c r="G10" s="100" t="s">
        <v>1186</v>
      </c>
      <c r="H10" s="472">
        <v>1.1999999999999999E-3</v>
      </c>
      <c r="I10" s="100" t="s">
        <v>1187</v>
      </c>
      <c r="J10" s="473">
        <f>ROUND(D10+F10+H10,5)</f>
        <v>2.2499999999999999E-2</v>
      </c>
      <c r="K10" s="93"/>
      <c r="L10" s="472">
        <v>5.0000000000000001E-4</v>
      </c>
      <c r="M10" s="93"/>
    </row>
    <row r="11" spans="1:14" ht="15" customHeight="1" x14ac:dyDescent="0.2">
      <c r="B11" s="93"/>
      <c r="C11" s="93"/>
      <c r="D11" s="2210" t="str">
        <f>IF(SUM(J10)&lt;=0.0999999,"","Enter the Tax Rates by moving the decimal two places to the left.")</f>
        <v/>
      </c>
      <c r="E11" s="2211"/>
      <c r="F11" s="2211"/>
      <c r="G11" s="2211"/>
      <c r="H11" s="2211"/>
      <c r="I11" s="2211"/>
      <c r="J11" s="2211"/>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4630611</v>
      </c>
      <c r="E16" s="100"/>
      <c r="F16" s="82">
        <f>SUM('Acct Summary 7-8'!C17,'Acct Summary 7-8'!D17,'Acct Summary 7-8'!F17)</f>
        <v>4957735</v>
      </c>
      <c r="G16" s="100"/>
      <c r="H16" s="82">
        <f>SUM(D16-F16)</f>
        <v>-327124</v>
      </c>
      <c r="I16" s="93"/>
      <c r="J16" s="82">
        <f>SUM('Acct Summary 7-8'!C81,'Acct Summary 7-8'!D81,'Acct Summary 7-8'!F81,'Acct Summary 7-8'!I81)</f>
        <v>1375100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2094</v>
      </c>
      <c r="C31" s="406" t="s">
        <v>689</v>
      </c>
      <c r="D31" s="63" t="s">
        <v>1262</v>
      </c>
      <c r="E31" s="93"/>
      <c r="F31" s="93"/>
      <c r="G31" s="101"/>
      <c r="H31" s="253">
        <f>IF(B31="X",(J7*0.069),IF(B32="X",(J7*0.138),"Enter x in a.or b."))</f>
        <v>5815493.7420000006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4630000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1"/>
      <c r="C54" s="2202"/>
      <c r="D54" s="2202"/>
      <c r="E54" s="2202"/>
      <c r="F54" s="2202"/>
      <c r="G54" s="2202"/>
      <c r="H54" s="2202"/>
      <c r="I54" s="2202"/>
      <c r="J54" s="2202"/>
      <c r="K54" s="2202"/>
      <c r="L54" s="2203"/>
      <c r="M54" s="95"/>
    </row>
    <row r="55" spans="1:13" ht="12.75" customHeight="1" x14ac:dyDescent="0.2">
      <c r="B55" s="2204"/>
      <c r="C55" s="2205"/>
      <c r="D55" s="2205"/>
      <c r="E55" s="2205"/>
      <c r="F55" s="2205"/>
      <c r="G55" s="2205"/>
      <c r="H55" s="2205"/>
      <c r="I55" s="2205"/>
      <c r="J55" s="2205"/>
      <c r="K55" s="2205"/>
      <c r="L55" s="2206"/>
      <c r="M55" s="95"/>
    </row>
    <row r="56" spans="1:13" ht="12.75" customHeight="1" x14ac:dyDescent="0.2">
      <c r="B56" s="2204"/>
      <c r="C56" s="2205"/>
      <c r="D56" s="2205"/>
      <c r="E56" s="2205"/>
      <c r="F56" s="2205"/>
      <c r="G56" s="2205"/>
      <c r="H56" s="2205"/>
      <c r="I56" s="2205"/>
      <c r="J56" s="2205"/>
      <c r="K56" s="2205"/>
      <c r="L56" s="2206"/>
      <c r="M56" s="93"/>
    </row>
    <row r="57" spans="1:13" ht="12.75" customHeight="1" x14ac:dyDescent="0.2">
      <c r="B57" s="2204"/>
      <c r="C57" s="2205"/>
      <c r="D57" s="2205"/>
      <c r="E57" s="2205"/>
      <c r="F57" s="2205"/>
      <c r="G57" s="2205"/>
      <c r="H57" s="2205"/>
      <c r="I57" s="2205"/>
      <c r="J57" s="2205"/>
      <c r="K57" s="2205"/>
      <c r="L57" s="2206"/>
      <c r="M57" s="93"/>
    </row>
    <row r="58" spans="1:13" x14ac:dyDescent="0.2">
      <c r="B58" s="2207"/>
      <c r="C58" s="2208"/>
      <c r="D58" s="2208"/>
      <c r="E58" s="2208"/>
      <c r="F58" s="2208"/>
      <c r="G58" s="2208"/>
      <c r="H58" s="2208"/>
      <c r="I58" s="2208"/>
      <c r="J58" s="2208"/>
      <c r="K58" s="2208"/>
      <c r="L58" s="220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2"/>
      <c r="D61" s="221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5" top="0.75" bottom="1.5" header="0.19" footer="0.5"/>
  <pageSetup scale="80" firstPageNumber="8" orientation="portrait" useFirstPageNumber="1" r:id="rId1"/>
  <headerFooter scaleWithDoc="0">
    <oddFooter>&amp;L&amp;11See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5"/>
      <c r="B1" s="2216"/>
      <c r="C1" s="2216"/>
      <c r="D1" s="55"/>
      <c r="E1" s="55"/>
      <c r="F1" s="55"/>
      <c r="G1" s="55"/>
      <c r="H1" s="55"/>
      <c r="I1" s="55"/>
      <c r="J1" s="55"/>
      <c r="K1" s="55"/>
      <c r="L1" s="55"/>
      <c r="M1" s="55"/>
      <c r="N1" s="55"/>
      <c r="O1" s="2215"/>
      <c r="P1" s="2216"/>
      <c r="Q1" s="2216"/>
    </row>
    <row r="2" spans="1:18" ht="15" x14ac:dyDescent="0.2">
      <c r="A2" s="2219" t="s">
        <v>655</v>
      </c>
      <c r="B2" s="2219"/>
      <c r="C2" s="2219"/>
      <c r="D2" s="2219"/>
      <c r="E2" s="2219"/>
      <c r="F2" s="2219"/>
      <c r="G2" s="2219"/>
      <c r="H2" s="2219"/>
      <c r="I2" s="2219"/>
      <c r="J2" s="2219"/>
      <c r="K2" s="2219"/>
      <c r="L2" s="2219"/>
      <c r="M2" s="2219"/>
      <c r="N2" s="2219"/>
      <c r="O2" s="2219"/>
      <c r="P2" s="2219"/>
      <c r="Q2" s="2219"/>
      <c r="R2" s="2219"/>
    </row>
    <row r="3" spans="1:18" ht="12.75" x14ac:dyDescent="0.2">
      <c r="A3" s="2220" t="s">
        <v>1767</v>
      </c>
      <c r="B3" s="2220"/>
      <c r="C3" s="2220"/>
      <c r="D3" s="2220"/>
      <c r="E3" s="2220"/>
      <c r="F3" s="2220"/>
      <c r="G3" s="2220"/>
      <c r="H3" s="2220"/>
      <c r="I3" s="2220"/>
      <c r="J3" s="2220"/>
      <c r="K3" s="2220"/>
      <c r="L3" s="2220"/>
      <c r="M3" s="2220"/>
      <c r="N3" s="2220"/>
      <c r="O3" s="2220"/>
      <c r="P3" s="2220"/>
      <c r="Q3" s="2220"/>
      <c r="R3" s="2220"/>
    </row>
    <row r="4" spans="1:18" ht="12.75" x14ac:dyDescent="0.2">
      <c r="A4" s="2221" t="s">
        <v>1340</v>
      </c>
      <c r="B4" s="2221"/>
      <c r="C4" s="2221"/>
      <c r="D4" s="2221"/>
      <c r="E4" s="2221"/>
      <c r="F4" s="2221"/>
      <c r="G4" s="2221"/>
      <c r="H4" s="2221"/>
      <c r="I4" s="2221"/>
      <c r="J4" s="2221"/>
      <c r="K4" s="2221"/>
      <c r="L4" s="2221"/>
      <c r="M4" s="2221"/>
      <c r="N4" s="2221"/>
      <c r="O4" s="2221"/>
      <c r="P4" s="2221"/>
      <c r="Q4" s="2221"/>
      <c r="R4" s="222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Shiloh Village SD 85</v>
      </c>
      <c r="E7" s="136"/>
      <c r="G7" s="137"/>
      <c r="H7" s="138"/>
      <c r="I7" s="138"/>
      <c r="J7" s="138"/>
      <c r="K7" s="138"/>
      <c r="L7"/>
      <c r="M7"/>
      <c r="N7"/>
      <c r="O7"/>
      <c r="P7"/>
    </row>
    <row r="8" spans="1:18" ht="12.75" x14ac:dyDescent="0.2">
      <c r="A8"/>
      <c r="B8"/>
      <c r="C8" s="134" t="s">
        <v>1341</v>
      </c>
      <c r="D8" s="139">
        <f>COVER!A13</f>
        <v>50082085002</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1375100</v>
      </c>
      <c r="I12" s="1162"/>
      <c r="J12" s="1162"/>
      <c r="K12" s="1163">
        <f>TRUNC((H12/H13*100000),5)/100000</f>
        <v>0.29695865180000003</v>
      </c>
      <c r="L12" s="1164"/>
      <c r="M12" s="102" t="s">
        <v>1364</v>
      </c>
      <c r="N12" s="102"/>
      <c r="O12" s="1165">
        <v>0.35</v>
      </c>
      <c r="P12" s="154"/>
      <c r="Q12" s="154"/>
    </row>
    <row r="13" spans="1:18" s="156" customFormat="1" ht="11.25" x14ac:dyDescent="0.2">
      <c r="A13" s="154"/>
      <c r="B13" s="1159"/>
      <c r="C13" s="2217" t="s">
        <v>1638</v>
      </c>
      <c r="D13" s="2218"/>
      <c r="E13" s="154"/>
      <c r="F13" s="327" t="s">
        <v>930</v>
      </c>
      <c r="G13" s="1160"/>
      <c r="H13" s="1161">
        <f>SUM('Acct Summary 7-8'!C8+'Acct Summary 7-8'!D8+'Acct Summary 7-8'!F8+'Acct Summary 7-8'!I8)+H14</f>
        <v>4630611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4957735</v>
      </c>
      <c r="I17" s="1162"/>
      <c r="J17" s="1168"/>
      <c r="K17" s="1163">
        <f>TRUNC((H17/H18*100000),5)/100000</f>
        <v>1.0706438091999999</v>
      </c>
      <c r="L17" s="1164"/>
      <c r="M17" s="1124" t="s">
        <v>1392</v>
      </c>
      <c r="O17" s="1169" t="str">
        <f>IF(AND(O16="2", J20 &gt; 2),"1",IF(AND(O16 = "1", J20 &gt; 2),"2",IF(AND(O16="1", J20 &gt;1),"1","0")))</f>
        <v>0</v>
      </c>
      <c r="P17" s="154"/>
    </row>
    <row r="18" spans="1:18" s="156" customFormat="1" ht="11.25" x14ac:dyDescent="0.2">
      <c r="A18" s="154"/>
      <c r="B18" s="1159"/>
      <c r="C18" s="2217" t="s">
        <v>1630</v>
      </c>
      <c r="D18" s="2218"/>
      <c r="E18" s="154"/>
      <c r="F18" s="1147" t="s">
        <v>931</v>
      </c>
      <c r="G18" s="1160"/>
      <c r="H18" s="1161">
        <f>SUM('Acct Summary 7-8'!C8+'Acct Summary 7-8'!D8+'Acct Summary 7-8'!F8+'Acct Summary 7-8'!I8)+H19</f>
        <v>4630611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2.7880525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4" t="s">
        <v>1766</v>
      </c>
      <c r="D24" s="2214"/>
      <c r="E24" s="154"/>
      <c r="F24" s="154" t="s">
        <v>524</v>
      </c>
      <c r="G24" s="1160"/>
      <c r="H24" s="1161">
        <f>SUM('Assets-Liab 5-6'!C4+'Assets-Liab 5-6'!D4+'Assets-Liab 5-6'!F4+'Assets-Liab 5-6'!I4+'Assets-Liab 5-6'!C5+'Assets-Liab 5-6'!D5+'Assets-Liab 5-6'!F5+'Assets-Liab 5-6'!I5)</f>
        <v>1375100</v>
      </c>
      <c r="I24" s="684"/>
      <c r="J24" s="684"/>
      <c r="K24" s="1172">
        <f>TRUNC(((H24/H25*100000)/100000),2)</f>
        <v>99.85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13771.48611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1611903.1567500001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4630000</v>
      </c>
      <c r="I32" s="1170"/>
      <c r="J32" s="1170"/>
      <c r="K32" s="1172">
        <f>TRUNC(100-((((H32/H33*100))*100)/100),2)</f>
        <v>20.38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5815493.7420000006</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orizontalCentered="1" headings="1"/>
  <pageMargins left="0.25" right="0.25" top="1.25" bottom="1" header="0.5" footer="0.5"/>
  <pageSetup scale="85" firstPageNumber="9" orientation="landscape" useFirstPageNumber="1" r:id="rId2"/>
  <headerFooter scaleWithDoc="0">
    <oddFooter>&amp;L&amp;11See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sqref="A1:F1"/>
      <selection pane="bottomLeft" activeCell="J40" sqref="J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250571</v>
      </c>
      <c r="D4" s="412">
        <v>189086</v>
      </c>
      <c r="E4" s="412">
        <v>815067</v>
      </c>
      <c r="F4" s="412">
        <v>227921</v>
      </c>
      <c r="G4" s="412">
        <v>299783</v>
      </c>
      <c r="H4" s="412">
        <v>393652</v>
      </c>
      <c r="I4" s="412">
        <v>707522</v>
      </c>
      <c r="J4" s="436">
        <v>90130</v>
      </c>
      <c r="K4" s="412">
        <v>188402</v>
      </c>
      <c r="L4" s="412">
        <v>90973</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250571</v>
      </c>
      <c r="D13" s="689">
        <f t="shared" ref="D13:L13" si="0">SUM(D4:D12)</f>
        <v>189086</v>
      </c>
      <c r="E13" s="689">
        <f t="shared" si="0"/>
        <v>815067</v>
      </c>
      <c r="F13" s="689">
        <f t="shared" si="0"/>
        <v>227921</v>
      </c>
      <c r="G13" s="689">
        <f t="shared" si="0"/>
        <v>299783</v>
      </c>
      <c r="H13" s="689">
        <f t="shared" si="0"/>
        <v>393652</v>
      </c>
      <c r="I13" s="689">
        <f t="shared" si="0"/>
        <v>707522</v>
      </c>
      <c r="J13" s="689">
        <f t="shared" si="0"/>
        <v>90130</v>
      </c>
      <c r="K13" s="689">
        <f t="shared" si="0"/>
        <v>188402</v>
      </c>
      <c r="L13" s="689">
        <f t="shared" si="0"/>
        <v>90973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821453</v>
      </c>
      <c r="N16" s="719"/>
    </row>
    <row r="17" spans="1:14" s="704" customFormat="1" ht="12.75" customHeight="1" x14ac:dyDescent="0.2">
      <c r="A17" s="718" t="s">
        <v>1751</v>
      </c>
      <c r="B17" s="542">
        <v>230</v>
      </c>
      <c r="C17" s="507"/>
      <c r="D17" s="507"/>
      <c r="E17" s="507"/>
      <c r="F17" s="507"/>
      <c r="G17" s="507"/>
      <c r="H17" s="507"/>
      <c r="I17" s="507"/>
      <c r="J17" s="507"/>
      <c r="K17" s="507"/>
      <c r="L17" s="507"/>
      <c r="M17" s="436">
        <v>19015225</v>
      </c>
      <c r="N17" s="719"/>
    </row>
    <row r="18" spans="1:14" s="704" customFormat="1" ht="12.75" customHeight="1" x14ac:dyDescent="0.2">
      <c r="A18" s="718" t="s">
        <v>1752</v>
      </c>
      <c r="B18" s="542">
        <v>240</v>
      </c>
      <c r="C18" s="507"/>
      <c r="D18" s="507"/>
      <c r="E18" s="507"/>
      <c r="F18" s="507"/>
      <c r="G18" s="507"/>
      <c r="H18" s="507"/>
      <c r="I18" s="507"/>
      <c r="J18" s="507"/>
      <c r="K18" s="507"/>
      <c r="L18" s="507"/>
      <c r="M18" s="436">
        <v>160743</v>
      </c>
      <c r="N18" s="719"/>
    </row>
    <row r="19" spans="1:14" s="704" customFormat="1" ht="12.75" customHeight="1" x14ac:dyDescent="0.2">
      <c r="A19" s="718" t="s">
        <v>1753</v>
      </c>
      <c r="B19" s="542">
        <v>250</v>
      </c>
      <c r="C19" s="507"/>
      <c r="D19" s="507"/>
      <c r="E19" s="507"/>
      <c r="F19" s="507"/>
      <c r="G19" s="507"/>
      <c r="H19" s="507"/>
      <c r="I19" s="507"/>
      <c r="J19" s="507"/>
      <c r="K19" s="507"/>
      <c r="L19" s="507"/>
      <c r="M19" s="436">
        <v>1295286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815067</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3814933</v>
      </c>
    </row>
    <row r="23" spans="1:14" ht="13.5" customHeight="1" thickBot="1" x14ac:dyDescent="0.25">
      <c r="A23" s="464" t="s">
        <v>748</v>
      </c>
      <c r="B23" s="724"/>
      <c r="C23" s="433"/>
      <c r="D23" s="433"/>
      <c r="E23" s="433"/>
      <c r="F23" s="433"/>
      <c r="G23" s="433"/>
      <c r="H23" s="433"/>
      <c r="I23" s="433"/>
      <c r="J23" s="433"/>
      <c r="K23" s="433"/>
      <c r="L23" s="433"/>
      <c r="M23" s="693">
        <f>SUM(M15:M22)</f>
        <v>21292707</v>
      </c>
      <c r="N23" s="693">
        <f>SUM(N21:N22)</f>
        <v>4630000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90973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90973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4630000</v>
      </c>
    </row>
    <row r="37" spans="1:14" ht="13.5" thickBot="1" x14ac:dyDescent="0.25">
      <c r="A37" s="464" t="s">
        <v>758</v>
      </c>
      <c r="B37" s="724"/>
      <c r="C37" s="507"/>
      <c r="D37" s="507"/>
      <c r="E37" s="507"/>
      <c r="F37" s="507"/>
      <c r="G37" s="507"/>
      <c r="H37" s="507"/>
      <c r="I37" s="507"/>
      <c r="J37" s="507"/>
      <c r="K37" s="507"/>
      <c r="L37" s="514"/>
      <c r="M37" s="433"/>
      <c r="N37" s="693">
        <f>SUM(N36:N36)</f>
        <v>4630000</v>
      </c>
    </row>
    <row r="38" spans="1:14" customFormat="1" ht="13.5" customHeight="1" thickTop="1" x14ac:dyDescent="0.2">
      <c r="A38" s="628" t="s">
        <v>496</v>
      </c>
      <c r="B38" s="542">
        <v>714</v>
      </c>
      <c r="C38" s="727">
        <v>134377</v>
      </c>
      <c r="D38" s="727"/>
      <c r="E38" s="727"/>
      <c r="F38" s="727"/>
      <c r="G38" s="727">
        <v>42588</v>
      </c>
      <c r="H38" s="727">
        <v>99</v>
      </c>
      <c r="I38" s="727"/>
      <c r="J38" s="726"/>
      <c r="K38" s="727"/>
      <c r="L38" s="1100"/>
      <c r="M38" s="694"/>
      <c r="N38" s="694"/>
    </row>
    <row r="39" spans="1:14" customFormat="1" ht="13.5" customHeight="1" x14ac:dyDescent="0.2">
      <c r="A39" s="628" t="s">
        <v>405</v>
      </c>
      <c r="B39" s="542">
        <v>730</v>
      </c>
      <c r="C39" s="727">
        <v>116194</v>
      </c>
      <c r="D39" s="727">
        <v>189086</v>
      </c>
      <c r="E39" s="727">
        <v>815067</v>
      </c>
      <c r="F39" s="727">
        <v>227921</v>
      </c>
      <c r="G39" s="727">
        <v>257195</v>
      </c>
      <c r="H39" s="727">
        <v>393553</v>
      </c>
      <c r="I39" s="727">
        <v>707522</v>
      </c>
      <c r="J39" s="726">
        <v>90130</v>
      </c>
      <c r="K39" s="727">
        <v>188402</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21292707</v>
      </c>
      <c r="N40" s="694"/>
    </row>
    <row r="41" spans="1:14" ht="13.5" customHeight="1" thickBot="1" x14ac:dyDescent="0.25">
      <c r="A41" s="464" t="s">
        <v>760</v>
      </c>
      <c r="B41" s="455"/>
      <c r="C41" s="485">
        <f>(SUM(C34,C37,C38,C39))</f>
        <v>250571</v>
      </c>
      <c r="D41" s="485">
        <f t="shared" ref="D41:L41" si="2">SUM(D34,D37,D38:D39)</f>
        <v>189086</v>
      </c>
      <c r="E41" s="485">
        <f t="shared" si="2"/>
        <v>815067</v>
      </c>
      <c r="F41" s="485">
        <f t="shared" si="2"/>
        <v>227921</v>
      </c>
      <c r="G41" s="485">
        <f t="shared" si="2"/>
        <v>299783</v>
      </c>
      <c r="H41" s="485">
        <f t="shared" si="2"/>
        <v>393652</v>
      </c>
      <c r="I41" s="485">
        <f t="shared" si="2"/>
        <v>707522</v>
      </c>
      <c r="J41" s="485">
        <f t="shared" si="2"/>
        <v>90130</v>
      </c>
      <c r="K41" s="485">
        <f t="shared" si="2"/>
        <v>188402</v>
      </c>
      <c r="L41" s="485">
        <f t="shared" si="2"/>
        <v>90973</v>
      </c>
      <c r="M41" s="485">
        <f>SUM(M40)</f>
        <v>21292707</v>
      </c>
      <c r="N41" s="485">
        <f>SUM(N37)</f>
        <v>4630000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2016</oddHeader>
    <oddFooter>&amp;L&amp;11See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activeCell="C93" sqref="C9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6"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1740556</v>
      </c>
      <c r="D4" s="695">
        <f>'Revenues 9-14'!D109</f>
        <v>462456</v>
      </c>
      <c r="E4" s="695">
        <f>'Revenues 9-14'!E109</f>
        <v>537730</v>
      </c>
      <c r="F4" s="695">
        <f>'Revenues 9-14'!F109</f>
        <v>104647</v>
      </c>
      <c r="G4" s="695">
        <f>'Revenues 9-14'!G109</f>
        <v>213721</v>
      </c>
      <c r="H4" s="695">
        <f>'Revenues 9-14'!H109</f>
        <v>1285</v>
      </c>
      <c r="I4" s="695">
        <f>'Revenues 9-14'!I109</f>
        <v>43534</v>
      </c>
      <c r="J4" s="695">
        <f>'Revenues 9-14'!J109</f>
        <v>177583</v>
      </c>
      <c r="K4" s="695">
        <f>'Revenues 9-14'!K109</f>
        <v>387</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1638815</v>
      </c>
      <c r="D6" s="696">
        <f>'Revenues 9-14'!D173</f>
        <v>0</v>
      </c>
      <c r="E6" s="696">
        <f>'Revenues 9-14'!E173</f>
        <v>0</v>
      </c>
      <c r="F6" s="696">
        <f>'Revenues 9-14'!F173</f>
        <v>277307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363296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3742667</v>
      </c>
      <c r="D8" s="485">
        <f t="shared" ref="D8:K8" si="0">SUM(D4:D7)</f>
        <v>462456</v>
      </c>
      <c r="E8" s="485">
        <f t="shared" si="0"/>
        <v>537730</v>
      </c>
      <c r="F8" s="485">
        <f t="shared" si="0"/>
        <v>381954</v>
      </c>
      <c r="G8" s="485">
        <f t="shared" si="0"/>
        <v>213721</v>
      </c>
      <c r="H8" s="485">
        <f t="shared" si="0"/>
        <v>1285</v>
      </c>
      <c r="I8" s="485">
        <f t="shared" si="0"/>
        <v>43534</v>
      </c>
      <c r="J8" s="485">
        <f t="shared" si="0"/>
        <v>177583</v>
      </c>
      <c r="K8" s="485">
        <f t="shared" si="0"/>
        <v>387</v>
      </c>
      <c r="L8" s="39"/>
    </row>
    <row r="9" spans="1:13" ht="15" thickTop="1" x14ac:dyDescent="0.2">
      <c r="A9" s="1019" t="s">
        <v>348</v>
      </c>
      <c r="B9" s="456">
        <v>3998</v>
      </c>
      <c r="C9" s="418">
        <v>1437310</v>
      </c>
      <c r="D9" s="489"/>
      <c r="E9" s="418"/>
      <c r="F9" s="418"/>
      <c r="G9" s="700"/>
      <c r="H9" s="418"/>
      <c r="I9" s="494" t="s">
        <v>1390</v>
      </c>
      <c r="J9" s="435"/>
      <c r="K9" s="418"/>
      <c r="L9" s="39"/>
    </row>
    <row r="10" spans="1:13" s="48" customFormat="1" ht="13.5" thickBot="1" x14ac:dyDescent="0.25">
      <c r="A10" s="464" t="s">
        <v>1394</v>
      </c>
      <c r="B10" s="457"/>
      <c r="C10" s="485">
        <f>SUM(C8:C9)</f>
        <v>5179977</v>
      </c>
      <c r="D10" s="485">
        <f t="shared" ref="D10:K10" si="1">SUM(D8:D9)</f>
        <v>462456</v>
      </c>
      <c r="E10" s="485">
        <f t="shared" si="1"/>
        <v>537730</v>
      </c>
      <c r="F10" s="485">
        <f t="shared" si="1"/>
        <v>381954</v>
      </c>
      <c r="G10" s="485">
        <f t="shared" si="1"/>
        <v>213721</v>
      </c>
      <c r="H10" s="485">
        <f t="shared" si="1"/>
        <v>1285</v>
      </c>
      <c r="I10" s="485">
        <f t="shared" si="1"/>
        <v>43534</v>
      </c>
      <c r="J10" s="485">
        <f t="shared" si="1"/>
        <v>177583</v>
      </c>
      <c r="K10" s="485">
        <f t="shared" si="1"/>
        <v>387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2678035</v>
      </c>
      <c r="D12" s="498" t="s">
        <v>1390</v>
      </c>
      <c r="E12" s="433" t="s">
        <v>1390</v>
      </c>
      <c r="F12" s="433" t="s">
        <v>1390</v>
      </c>
      <c r="G12" s="695">
        <f>'Expenditures 15-22'!K223</f>
        <v>62217</v>
      </c>
      <c r="H12" s="431"/>
      <c r="I12" s="433" t="s">
        <v>1390</v>
      </c>
      <c r="J12" s="433" t="s">
        <v>1390</v>
      </c>
      <c r="K12" s="431" t="s">
        <v>1390</v>
      </c>
      <c r="L12" s="39"/>
    </row>
    <row r="13" spans="1:13" x14ac:dyDescent="0.2">
      <c r="A13" s="734" t="s">
        <v>536</v>
      </c>
      <c r="B13" s="294">
        <v>2000</v>
      </c>
      <c r="C13" s="696">
        <f>'Expenditures 15-22'!K74</f>
        <v>896524</v>
      </c>
      <c r="D13" s="696">
        <f>'Expenditures 15-22'!K129</f>
        <v>495170</v>
      </c>
      <c r="E13" s="482" t="s">
        <v>1390</v>
      </c>
      <c r="F13" s="696">
        <f>'Expenditures 15-22'!K178</f>
        <v>423046</v>
      </c>
      <c r="G13" s="696">
        <f>'Expenditures 15-22'!K273</f>
        <v>82876</v>
      </c>
      <c r="H13" s="696">
        <f>'Expenditures 15-22'!K296</f>
        <v>92885</v>
      </c>
      <c r="I13" s="433" t="s">
        <v>1390</v>
      </c>
      <c r="J13" s="749">
        <f>'Expenditures 15-22'!K323</f>
        <v>150502</v>
      </c>
      <c r="K13" s="701">
        <f>'Expenditures 15-22'!K341</f>
        <v>0</v>
      </c>
      <c r="L13" s="39"/>
    </row>
    <row r="14" spans="1:13" x14ac:dyDescent="0.2">
      <c r="A14" s="734" t="s">
        <v>528</v>
      </c>
      <c r="B14" s="294">
        <v>3000</v>
      </c>
      <c r="C14" s="696">
        <f>'Expenditures 15-22'!K75</f>
        <v>63675</v>
      </c>
      <c r="D14" s="696">
        <f>'Expenditures 15-22'!K130</f>
        <v>0</v>
      </c>
      <c r="E14" s="498" t="s">
        <v>1390</v>
      </c>
      <c r="F14" s="696">
        <f>'Expenditures 15-22'!K179</f>
        <v>0</v>
      </c>
      <c r="G14" s="696">
        <f>'Expenditures 15-22'!K274</f>
        <v>4057</v>
      </c>
      <c r="H14" s="490"/>
      <c r="I14" s="433" t="s">
        <v>1390</v>
      </c>
      <c r="J14" s="433" t="s">
        <v>1390</v>
      </c>
      <c r="K14" s="490" t="s">
        <v>1390</v>
      </c>
      <c r="L14" s="39"/>
    </row>
    <row r="15" spans="1:13" x14ac:dyDescent="0.2">
      <c r="A15" s="734" t="s">
        <v>114</v>
      </c>
      <c r="B15" s="294">
        <v>4000</v>
      </c>
      <c r="C15" s="696">
        <f>'Expenditures 15-22'!K102</f>
        <v>401285</v>
      </c>
      <c r="D15" s="696">
        <f>'Expenditures 15-22'!K138</f>
        <v>0</v>
      </c>
      <c r="E15" s="696">
        <f>'Expenditures 15-22'!K154</f>
        <v>0</v>
      </c>
      <c r="F15" s="696">
        <f>'Expenditures 15-22'!K190</f>
        <v>0</v>
      </c>
      <c r="G15" s="696">
        <f>'Expenditures 15-22'!K278</f>
        <v>2424</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539675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4039519</v>
      </c>
      <c r="D17" s="485">
        <f t="shared" si="2"/>
        <v>495170</v>
      </c>
      <c r="E17" s="485">
        <f t="shared" si="2"/>
        <v>539675</v>
      </c>
      <c r="F17" s="485">
        <f t="shared" si="2"/>
        <v>423046</v>
      </c>
      <c r="G17" s="485">
        <f t="shared" si="2"/>
        <v>151574</v>
      </c>
      <c r="H17" s="485">
        <f t="shared" si="2"/>
        <v>92885</v>
      </c>
      <c r="I17" s="433"/>
      <c r="J17" s="485">
        <f>SUM(J12:J16)</f>
        <v>150502</v>
      </c>
      <c r="K17" s="485">
        <f>SUM(K12:K16)</f>
        <v>0</v>
      </c>
      <c r="L17" s="39"/>
    </row>
    <row r="18" spans="1:12" ht="15" customHeight="1" thickTop="1" x14ac:dyDescent="0.2">
      <c r="A18" s="1020" t="s">
        <v>1322</v>
      </c>
      <c r="B18" s="259">
        <v>4180</v>
      </c>
      <c r="C18" s="695">
        <f t="shared" ref="C18:H18" si="3">C9</f>
        <v>1437310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5476829</v>
      </c>
      <c r="D19" s="485">
        <f t="shared" si="4"/>
        <v>495170</v>
      </c>
      <c r="E19" s="485">
        <f t="shared" si="4"/>
        <v>539675</v>
      </c>
      <c r="F19" s="485">
        <f t="shared" si="4"/>
        <v>423046</v>
      </c>
      <c r="G19" s="485">
        <f t="shared" si="4"/>
        <v>151574</v>
      </c>
      <c r="H19" s="485">
        <f t="shared" si="4"/>
        <v>92885</v>
      </c>
      <c r="I19" s="433"/>
      <c r="J19" s="485">
        <f>SUM(J17:J18)</f>
        <v>150502</v>
      </c>
      <c r="K19" s="485">
        <f>SUM(K17:K18)</f>
        <v>0</v>
      </c>
      <c r="L19" s="39"/>
    </row>
    <row r="20" spans="1:12" ht="27" thickTop="1" thickBot="1" x14ac:dyDescent="0.25">
      <c r="A20" s="458" t="s">
        <v>1323</v>
      </c>
      <c r="B20" s="459"/>
      <c r="C20" s="1018">
        <f>C8-C17</f>
        <v>-296852</v>
      </c>
      <c r="D20" s="1018">
        <f t="shared" ref="D20:K20" si="5">D8-D17</f>
        <v>-32714</v>
      </c>
      <c r="E20" s="1018">
        <f t="shared" si="5"/>
        <v>-1945</v>
      </c>
      <c r="F20" s="1018">
        <f t="shared" si="5"/>
        <v>-41092</v>
      </c>
      <c r="G20" s="1018">
        <f t="shared" si="5"/>
        <v>62147</v>
      </c>
      <c r="H20" s="1018">
        <f t="shared" si="5"/>
        <v>-91600</v>
      </c>
      <c r="I20" s="1018">
        <f t="shared" si="5"/>
        <v>43534</v>
      </c>
      <c r="J20" s="1018">
        <f t="shared" si="5"/>
        <v>27081</v>
      </c>
      <c r="K20" s="1018">
        <f t="shared" si="5"/>
        <v>387</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250000</v>
      </c>
      <c r="D25" s="436"/>
      <c r="E25" s="436">
        <v>490750</v>
      </c>
      <c r="F25" s="436">
        <v>172039</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1000000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250000</v>
      </c>
      <c r="D44" s="692">
        <f t="shared" ref="D44:K44" si="6">SUM(D24:D43)</f>
        <v>0</v>
      </c>
      <c r="E44" s="692">
        <f t="shared" si="6"/>
        <v>490750</v>
      </c>
      <c r="F44" s="692">
        <f t="shared" si="6"/>
        <v>172039</v>
      </c>
      <c r="G44" s="692">
        <f t="shared" si="6"/>
        <v>0</v>
      </c>
      <c r="H44" s="692">
        <f t="shared" si="6"/>
        <v>0</v>
      </c>
      <c r="I44" s="692">
        <f t="shared" si="6"/>
        <v>1000000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912789</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v>18950</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931739</v>
      </c>
      <c r="J76" s="692">
        <f t="shared" si="7"/>
        <v>0</v>
      </c>
      <c r="K76" s="692">
        <f t="shared" si="7"/>
        <v>0</v>
      </c>
      <c r="L76" s="504"/>
    </row>
    <row r="77" spans="1:12" ht="14.25" thickTop="1" thickBot="1" x14ac:dyDescent="0.25">
      <c r="A77" s="1027" t="s">
        <v>1402</v>
      </c>
      <c r="B77" s="710"/>
      <c r="C77" s="444">
        <f t="shared" ref="C77:K77" si="8">C44-C76</f>
        <v>250000</v>
      </c>
      <c r="D77" s="444">
        <f t="shared" si="8"/>
        <v>0</v>
      </c>
      <c r="E77" s="444">
        <f t="shared" si="8"/>
        <v>490750</v>
      </c>
      <c r="F77" s="444">
        <f t="shared" si="8"/>
        <v>172039</v>
      </c>
      <c r="G77" s="444">
        <f t="shared" si="8"/>
        <v>0</v>
      </c>
      <c r="H77" s="444">
        <f t="shared" si="8"/>
        <v>0</v>
      </c>
      <c r="I77" s="444">
        <f t="shared" si="8"/>
        <v>68261</v>
      </c>
      <c r="J77" s="444">
        <f t="shared" si="8"/>
        <v>0</v>
      </c>
      <c r="K77" s="444">
        <f t="shared" si="8"/>
        <v>0</v>
      </c>
      <c r="L77" s="39"/>
    </row>
    <row r="78" spans="1:12" ht="29.25" customHeight="1" thickTop="1" thickBot="1" x14ac:dyDescent="0.25">
      <c r="A78" s="2224" t="s">
        <v>700</v>
      </c>
      <c r="B78" s="2225"/>
      <c r="C78" s="443">
        <f t="shared" ref="C78:K78" si="9">C20+C77</f>
        <v>-46852</v>
      </c>
      <c r="D78" s="443">
        <f t="shared" si="9"/>
        <v>-32714</v>
      </c>
      <c r="E78" s="443">
        <f t="shared" si="9"/>
        <v>488805</v>
      </c>
      <c r="F78" s="443">
        <f t="shared" si="9"/>
        <v>130947</v>
      </c>
      <c r="G78" s="443">
        <f t="shared" si="9"/>
        <v>62147</v>
      </c>
      <c r="H78" s="443">
        <f t="shared" si="9"/>
        <v>-91600</v>
      </c>
      <c r="I78" s="443">
        <f t="shared" si="9"/>
        <v>111795</v>
      </c>
      <c r="J78" s="443">
        <f t="shared" si="9"/>
        <v>27081</v>
      </c>
      <c r="K78" s="443">
        <f t="shared" si="9"/>
        <v>387</v>
      </c>
      <c r="L78" s="505"/>
    </row>
    <row r="79" spans="1:12" ht="13.5" thickTop="1" x14ac:dyDescent="0.2">
      <c r="A79" s="820" t="s">
        <v>1930</v>
      </c>
      <c r="B79" s="460"/>
      <c r="C79" s="435">
        <v>297423</v>
      </c>
      <c r="D79" s="703">
        <v>221800</v>
      </c>
      <c r="E79" s="703">
        <v>326262</v>
      </c>
      <c r="F79" s="703">
        <v>96974</v>
      </c>
      <c r="G79" s="703">
        <v>237636</v>
      </c>
      <c r="H79" s="703">
        <v>485252</v>
      </c>
      <c r="I79" s="703">
        <v>595727</v>
      </c>
      <c r="J79" s="703">
        <v>63049</v>
      </c>
      <c r="K79" s="703">
        <v>188015</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250571</v>
      </c>
      <c r="D81" s="485">
        <f>SUM(D78:D80)</f>
        <v>189086</v>
      </c>
      <c r="E81" s="485">
        <f t="shared" ref="E81:K81" si="10">SUM(E78:E80)</f>
        <v>815067</v>
      </c>
      <c r="F81" s="485">
        <f t="shared" si="10"/>
        <v>227921</v>
      </c>
      <c r="G81" s="485">
        <f t="shared" si="10"/>
        <v>299783</v>
      </c>
      <c r="H81" s="485">
        <f t="shared" si="10"/>
        <v>393652</v>
      </c>
      <c r="I81" s="485">
        <f t="shared" si="10"/>
        <v>707522</v>
      </c>
      <c r="J81" s="485">
        <f t="shared" si="10"/>
        <v>90130</v>
      </c>
      <c r="K81" s="485">
        <f t="shared" si="10"/>
        <v>188402</v>
      </c>
      <c r="L81" s="39"/>
    </row>
    <row r="82" spans="1:12" ht="0.75" customHeight="1" thickTop="1" thickBot="1" x14ac:dyDescent="0.25">
      <c r="A82" s="632" t="s">
        <v>406</v>
      </c>
      <c r="B82" s="630"/>
      <c r="C82" s="1136">
        <f>(C81-C79)</f>
        <v>-46852</v>
      </c>
      <c r="D82" s="1136">
        <f t="shared" ref="D82:K82" si="11">(D81-D79)</f>
        <v>-32714</v>
      </c>
      <c r="E82" s="1136">
        <f t="shared" si="11"/>
        <v>488805</v>
      </c>
      <c r="F82" s="1136">
        <f t="shared" si="11"/>
        <v>130947</v>
      </c>
      <c r="G82" s="1136">
        <f t="shared" si="11"/>
        <v>62147</v>
      </c>
      <c r="H82" s="1136">
        <f t="shared" si="11"/>
        <v>-91600</v>
      </c>
      <c r="I82" s="1136">
        <f t="shared" si="11"/>
        <v>111795</v>
      </c>
      <c r="J82" s="1136">
        <f t="shared" si="11"/>
        <v>27081</v>
      </c>
      <c r="K82" s="1136">
        <f t="shared" si="11"/>
        <v>387</v>
      </c>
    </row>
    <row r="83" spans="1:12" ht="14.25" hidden="1" thickTop="1" thickBot="1" x14ac:dyDescent="0.25">
      <c r="A83" s="729" t="s">
        <v>407</v>
      </c>
      <c r="B83" s="631"/>
      <c r="C83" s="1137">
        <f>C82/C81</f>
        <v>-0.18698093554321929</v>
      </c>
      <c r="D83" s="1137">
        <f t="shared" ref="D83:K83" si="12">D82/D81</f>
        <v>-0.17301122240673555</v>
      </c>
      <c r="E83" s="1137">
        <f t="shared" si="12"/>
        <v>0.5997114347654855</v>
      </c>
      <c r="F83" s="1137">
        <f t="shared" si="12"/>
        <v>0.57452801628634487</v>
      </c>
      <c r="G83" s="1137">
        <f t="shared" si="12"/>
        <v>0.20730661845401507</v>
      </c>
      <c r="H83" s="1137">
        <f t="shared" si="12"/>
        <v>-0.2326928352961499</v>
      </c>
      <c r="I83" s="1137">
        <f t="shared" si="12"/>
        <v>0.15800922091468533</v>
      </c>
      <c r="J83" s="1137">
        <f t="shared" si="12"/>
        <v>0.30046599356485076</v>
      </c>
      <c r="K83" s="1137">
        <f t="shared" si="12"/>
        <v>2.0541183214615555E-3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2016
 </oddHeader>
    <oddFooter>&amp;L&amp;11See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81" activePane="bottomLeft" state="frozen"/>
      <selection sqref="A1:F1"/>
      <selection pane="bottomLeft" activeCell="J66" sqref="J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6" t="s">
        <v>1970</v>
      </c>
      <c r="B1" s="76"/>
      <c r="C1" s="57" t="s">
        <v>504</v>
      </c>
      <c r="D1" s="57" t="s">
        <v>505</v>
      </c>
      <c r="E1" s="57" t="s">
        <v>506</v>
      </c>
      <c r="F1" s="57" t="s">
        <v>507</v>
      </c>
      <c r="G1" s="57" t="s">
        <v>508</v>
      </c>
      <c r="H1" s="57" t="s">
        <v>509</v>
      </c>
      <c r="I1" s="57" t="s">
        <v>510</v>
      </c>
      <c r="J1" s="57" t="s">
        <v>511</v>
      </c>
      <c r="K1" s="57" t="s">
        <v>875</v>
      </c>
    </row>
    <row r="2" spans="1:12" ht="36" x14ac:dyDescent="0.2">
      <c r="A2" s="222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1306225</v>
      </c>
      <c r="D5" s="418">
        <v>454699</v>
      </c>
      <c r="E5" s="412">
        <v>534445</v>
      </c>
      <c r="F5" s="806">
        <v>99206</v>
      </c>
      <c r="G5" s="412">
        <v>105036</v>
      </c>
      <c r="H5" s="412"/>
      <c r="I5" s="412">
        <v>41335</v>
      </c>
      <c r="J5" s="436">
        <v>168281</v>
      </c>
      <c r="K5" s="412"/>
    </row>
    <row r="6" spans="1:12" ht="14.25" x14ac:dyDescent="0.2">
      <c r="A6" s="913" t="s">
        <v>482</v>
      </c>
      <c r="B6" s="40">
        <v>1130</v>
      </c>
      <c r="C6" s="412">
        <v>41335</v>
      </c>
      <c r="D6" s="412"/>
      <c r="E6" s="481"/>
      <c r="F6" s="481"/>
      <c r="G6" s="433"/>
      <c r="H6" s="433"/>
      <c r="I6" s="433"/>
      <c r="J6" s="433"/>
      <c r="K6" s="433"/>
    </row>
    <row r="7" spans="1:12" x14ac:dyDescent="0.2">
      <c r="A7" s="913" t="s">
        <v>117</v>
      </c>
      <c r="B7" s="260">
        <v>1140</v>
      </c>
      <c r="C7" s="412">
        <v>16536</v>
      </c>
      <c r="D7" s="412"/>
      <c r="E7" s="433"/>
      <c r="F7" s="436"/>
      <c r="G7" s="436"/>
      <c r="H7" s="436"/>
      <c r="I7" s="433"/>
      <c r="J7" s="433"/>
      <c r="K7" s="433"/>
    </row>
    <row r="8" spans="1:12" x14ac:dyDescent="0.2">
      <c r="A8" s="913" t="s">
        <v>483</v>
      </c>
      <c r="B8" s="40">
        <v>1150</v>
      </c>
      <c r="C8" s="481"/>
      <c r="D8" s="481"/>
      <c r="E8" s="507"/>
      <c r="F8" s="507"/>
      <c r="G8" s="418">
        <v>105036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1364096</v>
      </c>
      <c r="D12" s="484">
        <f t="shared" si="0"/>
        <v>454699</v>
      </c>
      <c r="E12" s="484">
        <f t="shared" si="0"/>
        <v>534445</v>
      </c>
      <c r="F12" s="484">
        <f t="shared" si="0"/>
        <v>99206</v>
      </c>
      <c r="G12" s="484">
        <f t="shared" si="0"/>
        <v>210072</v>
      </c>
      <c r="H12" s="484">
        <f t="shared" si="0"/>
        <v>0</v>
      </c>
      <c r="I12" s="484">
        <f t="shared" si="0"/>
        <v>41335</v>
      </c>
      <c r="J12" s="484">
        <f t="shared" si="0"/>
        <v>168281</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6291</v>
      </c>
      <c r="D14" s="412">
        <v>2097</v>
      </c>
      <c r="E14" s="412">
        <v>2484</v>
      </c>
      <c r="F14" s="412">
        <v>457</v>
      </c>
      <c r="G14" s="412">
        <v>972</v>
      </c>
      <c r="H14" s="412"/>
      <c r="I14" s="412">
        <v>191</v>
      </c>
      <c r="J14" s="436">
        <v>746</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12070</v>
      </c>
      <c r="D16" s="412">
        <v>1000</v>
      </c>
      <c r="E16" s="412"/>
      <c r="F16" s="412"/>
      <c r="G16" s="412">
        <v>2000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18361</v>
      </c>
      <c r="D18" s="487">
        <f t="shared" ref="D18:K18" si="1">SUM(D14:D17)</f>
        <v>3097</v>
      </c>
      <c r="E18" s="487">
        <f t="shared" si="1"/>
        <v>2484</v>
      </c>
      <c r="F18" s="487">
        <f t="shared" si="1"/>
        <v>457</v>
      </c>
      <c r="G18" s="487">
        <f t="shared" si="1"/>
        <v>2972</v>
      </c>
      <c r="H18" s="487">
        <f t="shared" si="1"/>
        <v>0</v>
      </c>
      <c r="I18" s="487">
        <f t="shared" si="1"/>
        <v>191</v>
      </c>
      <c r="J18" s="487">
        <f t="shared" si="1"/>
        <v>746</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v>4286</v>
      </c>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4286</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1708</v>
      </c>
      <c r="D65" s="412">
        <v>674</v>
      </c>
      <c r="E65" s="412">
        <v>801</v>
      </c>
      <c r="F65" s="436">
        <v>235</v>
      </c>
      <c r="G65" s="412">
        <v>677</v>
      </c>
      <c r="H65" s="412">
        <v>1285</v>
      </c>
      <c r="I65" s="412">
        <v>2008</v>
      </c>
      <c r="J65" s="436">
        <v>214</v>
      </c>
      <c r="K65" s="412">
        <v>387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1708</v>
      </c>
      <c r="D67" s="485">
        <f t="shared" ref="D67:K67" si="2">SUM(D65:D66)</f>
        <v>674</v>
      </c>
      <c r="E67" s="485">
        <f t="shared" si="2"/>
        <v>801</v>
      </c>
      <c r="F67" s="485">
        <f t="shared" si="2"/>
        <v>235</v>
      </c>
      <c r="G67" s="485">
        <f t="shared" si="2"/>
        <v>677</v>
      </c>
      <c r="H67" s="485">
        <f t="shared" si="2"/>
        <v>1285</v>
      </c>
      <c r="I67" s="485">
        <f t="shared" si="2"/>
        <v>2008</v>
      </c>
      <c r="J67" s="485">
        <f t="shared" si="2"/>
        <v>214</v>
      </c>
      <c r="K67" s="485">
        <f t="shared" si="2"/>
        <v>387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2938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14914</v>
      </c>
      <c r="D81" s="412"/>
      <c r="E81" s="433"/>
      <c r="F81" s="433"/>
      <c r="G81" s="433"/>
      <c r="H81" s="433"/>
      <c r="I81" s="433"/>
      <c r="J81" s="433"/>
      <c r="K81" s="433"/>
    </row>
    <row r="82" spans="1:11" ht="12.75" customHeight="1" thickBot="1" x14ac:dyDescent="0.25">
      <c r="A82" s="464" t="s">
        <v>277</v>
      </c>
      <c r="B82" s="457"/>
      <c r="C82" s="484">
        <f>SUM(C77:C81)</f>
        <v>17852</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22954</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22954</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138453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101952</v>
      </c>
      <c r="D106" s="491"/>
      <c r="E106" s="436"/>
      <c r="F106" s="436"/>
      <c r="G106" s="436"/>
      <c r="H106" s="436"/>
      <c r="I106" s="431"/>
      <c r="J106" s="436"/>
      <c r="K106" s="436"/>
    </row>
    <row r="107" spans="1:12" ht="12.75" customHeight="1" x14ac:dyDescent="0.2">
      <c r="A107" s="913" t="s">
        <v>82</v>
      </c>
      <c r="B107" s="40">
        <v>1999</v>
      </c>
      <c r="C107" s="483">
        <v>75180</v>
      </c>
      <c r="D107" s="412">
        <v>3986</v>
      </c>
      <c r="E107" s="412"/>
      <c r="F107" s="412">
        <v>463</v>
      </c>
      <c r="G107" s="412"/>
      <c r="H107" s="412"/>
      <c r="I107" s="412"/>
      <c r="J107" s="436">
        <v>8342</v>
      </c>
      <c r="K107" s="412"/>
    </row>
    <row r="108" spans="1:12" ht="12.75" customHeight="1" thickBot="1" x14ac:dyDescent="0.25">
      <c r="A108" s="464" t="s">
        <v>577</v>
      </c>
      <c r="B108" s="738"/>
      <c r="C108" s="484">
        <f>SUM(C95:C107)</f>
        <v>315585</v>
      </c>
      <c r="D108" s="484">
        <f t="shared" ref="D108:K108" si="3">SUM(D95:D107)</f>
        <v>3986</v>
      </c>
      <c r="E108" s="484">
        <f t="shared" si="3"/>
        <v>0</v>
      </c>
      <c r="F108" s="484">
        <f t="shared" si="3"/>
        <v>463</v>
      </c>
      <c r="G108" s="484">
        <f t="shared" si="3"/>
        <v>0</v>
      </c>
      <c r="H108" s="484">
        <f t="shared" si="3"/>
        <v>0</v>
      </c>
      <c r="I108" s="484">
        <f t="shared" si="3"/>
        <v>0</v>
      </c>
      <c r="J108" s="484">
        <f t="shared" si="3"/>
        <v>8342</v>
      </c>
      <c r="K108" s="485">
        <f t="shared" si="3"/>
        <v>0</v>
      </c>
    </row>
    <row r="109" spans="1:12" ht="14.25" thickTop="1" thickBot="1" x14ac:dyDescent="0.25">
      <c r="A109" s="814" t="s">
        <v>284</v>
      </c>
      <c r="B109" s="823" t="s">
        <v>669</v>
      </c>
      <c r="C109" s="493">
        <f t="shared" ref="C109:K109" si="4">SUM(C12,C18,C40,C63,C67,C75,C82,C93,C108,)</f>
        <v>1740556</v>
      </c>
      <c r="D109" s="493">
        <f t="shared" si="4"/>
        <v>462456</v>
      </c>
      <c r="E109" s="493">
        <f t="shared" si="4"/>
        <v>537730</v>
      </c>
      <c r="F109" s="493">
        <f t="shared" si="4"/>
        <v>104647</v>
      </c>
      <c r="G109" s="493">
        <f t="shared" si="4"/>
        <v>213721</v>
      </c>
      <c r="H109" s="493">
        <f t="shared" si="4"/>
        <v>1285</v>
      </c>
      <c r="I109" s="493">
        <f t="shared" si="4"/>
        <v>43534</v>
      </c>
      <c r="J109" s="493">
        <f t="shared" si="4"/>
        <v>177583</v>
      </c>
      <c r="K109" s="443">
        <f t="shared" si="4"/>
        <v>387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1382585</v>
      </c>
      <c r="D117" s="418"/>
      <c r="E117" s="412"/>
      <c r="F117" s="418">
        <v>70000</v>
      </c>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1382585</v>
      </c>
      <c r="D121" s="484">
        <f t="shared" si="5"/>
        <v>0</v>
      </c>
      <c r="E121" s="484">
        <f t="shared" si="5"/>
        <v>0</v>
      </c>
      <c r="F121" s="484">
        <f t="shared" si="5"/>
        <v>70000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72004</v>
      </c>
      <c r="D125" s="492"/>
      <c r="E125" s="433"/>
      <c r="F125" s="412"/>
      <c r="G125" s="433"/>
      <c r="H125" s="433"/>
      <c r="I125" s="433"/>
      <c r="J125" s="433"/>
      <c r="K125" s="433"/>
    </row>
    <row r="126" spans="1:11" ht="12.75" customHeight="1" x14ac:dyDescent="0.2">
      <c r="A126" s="913" t="s">
        <v>1035</v>
      </c>
      <c r="B126" s="262">
        <v>3110</v>
      </c>
      <c r="C126" s="483">
        <v>89890</v>
      </c>
      <c r="D126" s="412"/>
      <c r="E126" s="433"/>
      <c r="F126" s="412"/>
      <c r="G126" s="433"/>
      <c r="H126" s="433"/>
      <c r="I126" s="433"/>
      <c r="J126" s="433"/>
      <c r="K126" s="433"/>
    </row>
    <row r="127" spans="1:11" ht="12.75" customHeight="1" x14ac:dyDescent="0.2">
      <c r="A127" s="913" t="s">
        <v>112</v>
      </c>
      <c r="B127" s="262">
        <v>3120</v>
      </c>
      <c r="C127" s="412">
        <v>4502</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2530</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168926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819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127150</v>
      </c>
      <c r="G151" s="436"/>
      <c r="H151" s="433"/>
      <c r="I151" s="433"/>
      <c r="J151" s="433"/>
      <c r="K151" s="433"/>
    </row>
    <row r="152" spans="1:11" ht="12.75" customHeight="1" x14ac:dyDescent="0.2">
      <c r="A152" s="913" t="s">
        <v>1247</v>
      </c>
      <c r="B152" s="262">
        <v>3510</v>
      </c>
      <c r="C152" s="483"/>
      <c r="D152" s="412"/>
      <c r="E152" s="492"/>
      <c r="F152" s="412">
        <v>80157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207307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81634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4851</v>
      </c>
      <c r="D171" s="926"/>
      <c r="E171" s="926"/>
      <c r="F171" s="926"/>
      <c r="G171" s="927"/>
      <c r="H171" s="809"/>
      <c r="I171" s="927"/>
      <c r="J171" s="927"/>
      <c r="K171" s="809"/>
    </row>
    <row r="172" spans="1:11" ht="12.75" customHeight="1" thickTop="1" thickBot="1" x14ac:dyDescent="0.25">
      <c r="A172" s="2228" t="s">
        <v>466</v>
      </c>
      <c r="B172" s="2229"/>
      <c r="C172" s="924">
        <f t="shared" ref="C172:K172" si="6">SUM(C131,C140,C144,C145:C149,C154,C155:C170,C171)</f>
        <v>256230</v>
      </c>
      <c r="D172" s="924">
        <f t="shared" si="6"/>
        <v>0</v>
      </c>
      <c r="E172" s="924">
        <f t="shared" si="6"/>
        <v>0</v>
      </c>
      <c r="F172" s="924">
        <f t="shared" si="6"/>
        <v>207307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1638815</v>
      </c>
      <c r="D173" s="493">
        <f>SUM(D121,D172)</f>
        <v>0</v>
      </c>
      <c r="E173" s="493">
        <f>SUM(E121,E172)</f>
        <v>0</v>
      </c>
      <c r="F173" s="493">
        <f t="shared" ref="F173:K173" si="7">SUM(F121,F172)</f>
        <v>277307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30" t="s">
        <v>1962</v>
      </c>
      <c r="B175" s="2231"/>
      <c r="C175" s="498"/>
      <c r="D175" s="498"/>
      <c r="E175" s="494"/>
      <c r="F175" s="433"/>
      <c r="G175" s="433"/>
      <c r="H175" s="433"/>
      <c r="I175" s="433"/>
      <c r="J175" s="433"/>
      <c r="K175" s="433"/>
    </row>
    <row r="176" spans="1:11" ht="12.6" customHeight="1" x14ac:dyDescent="0.2">
      <c r="A176" s="912" t="s">
        <v>1234</v>
      </c>
      <c r="B176" s="42">
        <v>4001</v>
      </c>
      <c r="C176" s="489">
        <v>41312</v>
      </c>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6" t="s">
        <v>921</v>
      </c>
      <c r="B178" s="2237"/>
      <c r="C178" s="484">
        <f>SUM(C176:C177)</f>
        <v>41312</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4" t="s">
        <v>1963</v>
      </c>
      <c r="B179" s="2235"/>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6" t="s">
        <v>922</v>
      </c>
      <c r="B184" s="2237"/>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4" t="s">
        <v>1964</v>
      </c>
      <c r="B185" s="2235"/>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93331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31003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124334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82885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82885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83387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83387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5050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7341</v>
      </c>
      <c r="D270" s="424"/>
      <c r="E270" s="433"/>
      <c r="F270" s="424"/>
      <c r="G270" s="424"/>
      <c r="H270" s="433"/>
      <c r="I270" s="433"/>
      <c r="J270" s="433"/>
      <c r="K270" s="433"/>
    </row>
    <row r="271" spans="1:11" ht="12.75" customHeight="1" thickTop="1" thickBot="1" x14ac:dyDescent="0.25">
      <c r="A271" s="913" t="s">
        <v>443</v>
      </c>
      <c r="B271" s="40">
        <v>4992</v>
      </c>
      <c r="C271" s="497">
        <v>18987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2" t="s">
        <v>1777</v>
      </c>
      <c r="B273" s="2233"/>
      <c r="C273" s="493">
        <f t="shared" ref="C273:H273" si="10">SUM(C191,C201,C211,C216,C224,C228,C229,C259:C272)</f>
        <v>321984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363296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3742667</v>
      </c>
      <c r="D275" s="493">
        <f t="shared" si="12"/>
        <v>462456</v>
      </c>
      <c r="E275" s="493">
        <f t="shared" si="12"/>
        <v>537730</v>
      </c>
      <c r="F275" s="493">
        <f t="shared" si="12"/>
        <v>381954</v>
      </c>
      <c r="G275" s="493">
        <f t="shared" si="12"/>
        <v>213721</v>
      </c>
      <c r="H275" s="493">
        <f t="shared" si="12"/>
        <v>1285</v>
      </c>
      <c r="I275" s="493">
        <f t="shared" si="12"/>
        <v>43534</v>
      </c>
      <c r="J275" s="493">
        <f t="shared" si="12"/>
        <v>177583</v>
      </c>
      <c r="K275" s="443">
        <f t="shared" si="12"/>
        <v>387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17"/>
  <pageSetup scale="70" firstPageNumber="14" orientation="landscape" useFirstPageNumber="1" r:id="rId1"/>
  <headerFooter scaleWithDoc="0">
    <oddHeader>&amp;C&amp;"Arial,Bold"&amp;9STATEMENT OF REVENUES RECEIVED/REVENUES
FOR THE YEAR ENDING JUNE 30, 2016</oddHeader>
    <oddFooter>&amp;L&amp;11See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83" activePane="bottomLeft" state="frozen"/>
      <selection sqref="A1:F1"/>
      <selection pane="bottomLeft" activeCell="E177" sqref="E177"/>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8"/>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42" t="s">
        <v>338</v>
      </c>
      <c r="B3" s="2243"/>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1694716</v>
      </c>
      <c r="D5" s="412">
        <v>202473</v>
      </c>
      <c r="E5" s="412">
        <v>42439</v>
      </c>
      <c r="F5" s="412">
        <v>31827</v>
      </c>
      <c r="G5" s="412"/>
      <c r="H5" s="412">
        <v>75</v>
      </c>
      <c r="I5" s="436"/>
      <c r="J5" s="436"/>
      <c r="K5" s="414">
        <f>SUM(C5:J5)</f>
        <v>1971530</v>
      </c>
      <c r="L5" s="412">
        <v>1980535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105309</v>
      </c>
      <c r="D7" s="436">
        <v>7460</v>
      </c>
      <c r="E7" s="436">
        <v>312</v>
      </c>
      <c r="F7" s="436">
        <v>93</v>
      </c>
      <c r="G7" s="436"/>
      <c r="H7" s="436"/>
      <c r="I7" s="436"/>
      <c r="J7" s="436"/>
      <c r="K7" s="414">
        <f t="shared" ref="K7:K32" si="0">SUM(C7:J7)</f>
        <v>113174</v>
      </c>
      <c r="L7" s="412">
        <v>112985</v>
      </c>
    </row>
    <row r="8" spans="1:14" x14ac:dyDescent="0.2">
      <c r="A8" s="1814" t="s">
        <v>172</v>
      </c>
      <c r="B8" s="267">
        <v>1200</v>
      </c>
      <c r="C8" s="412">
        <v>410634</v>
      </c>
      <c r="D8" s="412">
        <v>40364</v>
      </c>
      <c r="E8" s="412"/>
      <c r="F8" s="412">
        <v>2394</v>
      </c>
      <c r="G8" s="412"/>
      <c r="H8" s="412"/>
      <c r="I8" s="436"/>
      <c r="J8" s="436"/>
      <c r="K8" s="414">
        <f t="shared" si="0"/>
        <v>453392</v>
      </c>
      <c r="L8" s="412">
        <v>449010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52000</v>
      </c>
      <c r="D10" s="412">
        <v>26997</v>
      </c>
      <c r="E10" s="412"/>
      <c r="F10" s="412">
        <v>98</v>
      </c>
      <c r="G10" s="412"/>
      <c r="H10" s="412"/>
      <c r="I10" s="436"/>
      <c r="J10" s="436"/>
      <c r="K10" s="414">
        <f t="shared" si="0"/>
        <v>79095</v>
      </c>
      <c r="L10" s="412">
        <v>85445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52688</v>
      </c>
      <c r="D14" s="412">
        <v>2937</v>
      </c>
      <c r="E14" s="412">
        <v>3506</v>
      </c>
      <c r="F14" s="412">
        <v>1388</v>
      </c>
      <c r="G14" s="412"/>
      <c r="H14" s="412">
        <v>325</v>
      </c>
      <c r="I14" s="436"/>
      <c r="J14" s="436"/>
      <c r="K14" s="414">
        <f t="shared" si="0"/>
        <v>60844</v>
      </c>
      <c r="L14" s="412">
        <v>66107</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2315347</v>
      </c>
      <c r="D33" s="415">
        <f t="shared" ref="D33:L33" si="1">SUM(D5:D32)</f>
        <v>280231</v>
      </c>
      <c r="E33" s="415">
        <f t="shared" si="1"/>
        <v>46257</v>
      </c>
      <c r="F33" s="415">
        <f t="shared" si="1"/>
        <v>35800</v>
      </c>
      <c r="G33" s="415">
        <f t="shared" si="1"/>
        <v>0</v>
      </c>
      <c r="H33" s="415">
        <f t="shared" si="1"/>
        <v>400</v>
      </c>
      <c r="I33" s="415">
        <f t="shared" si="1"/>
        <v>0</v>
      </c>
      <c r="J33" s="415">
        <f t="shared" si="1"/>
        <v>0</v>
      </c>
      <c r="K33" s="415">
        <f t="shared" si="1"/>
        <v>2678035</v>
      </c>
      <c r="L33" s="415">
        <f t="shared" si="1"/>
        <v>2694082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56425</v>
      </c>
      <c r="D36" s="418">
        <v>1075</v>
      </c>
      <c r="E36" s="418"/>
      <c r="F36" s="418"/>
      <c r="G36" s="418"/>
      <c r="H36" s="418"/>
      <c r="I36" s="436"/>
      <c r="J36" s="436"/>
      <c r="K36" s="414">
        <f t="shared" ref="K36:K41" si="2">SUM(C36:J36)</f>
        <v>57500</v>
      </c>
      <c r="L36" s="412">
        <v>56530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43681</v>
      </c>
      <c r="D38" s="412">
        <v>11222</v>
      </c>
      <c r="E38" s="412"/>
      <c r="F38" s="412">
        <v>843</v>
      </c>
      <c r="G38" s="412"/>
      <c r="H38" s="412"/>
      <c r="I38" s="436"/>
      <c r="J38" s="436"/>
      <c r="K38" s="414">
        <f t="shared" si="2"/>
        <v>55746</v>
      </c>
      <c r="L38" s="412">
        <v>46180</v>
      </c>
    </row>
    <row r="39" spans="1:14" x14ac:dyDescent="0.2">
      <c r="A39" s="1814" t="s">
        <v>223</v>
      </c>
      <c r="B39" s="267">
        <v>2140</v>
      </c>
      <c r="C39" s="412"/>
      <c r="D39" s="412"/>
      <c r="E39" s="412"/>
      <c r="F39" s="412"/>
      <c r="G39" s="412"/>
      <c r="H39" s="412"/>
      <c r="I39" s="436"/>
      <c r="J39" s="436"/>
      <c r="K39" s="414">
        <f t="shared" si="2"/>
        <v>0</v>
      </c>
      <c r="L39" s="412"/>
    </row>
    <row r="40" spans="1:14" x14ac:dyDescent="0.2">
      <c r="A40" s="1814" t="s">
        <v>224</v>
      </c>
      <c r="B40" s="267">
        <v>2150</v>
      </c>
      <c r="C40" s="412">
        <v>66759</v>
      </c>
      <c r="D40" s="412">
        <v>1269</v>
      </c>
      <c r="E40" s="412"/>
      <c r="F40" s="412"/>
      <c r="G40" s="412"/>
      <c r="H40" s="412"/>
      <c r="I40" s="436"/>
      <c r="J40" s="436"/>
      <c r="K40" s="414">
        <f t="shared" si="2"/>
        <v>68028</v>
      </c>
      <c r="L40" s="412">
        <v>66764</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166865</v>
      </c>
      <c r="D42" s="415">
        <f t="shared" ref="D42:L42" si="3">SUM(D36:D41)</f>
        <v>13566</v>
      </c>
      <c r="E42" s="415">
        <f t="shared" si="3"/>
        <v>0</v>
      </c>
      <c r="F42" s="415">
        <f t="shared" si="3"/>
        <v>843</v>
      </c>
      <c r="G42" s="415">
        <f t="shared" si="3"/>
        <v>0</v>
      </c>
      <c r="H42" s="415">
        <f t="shared" si="3"/>
        <v>0</v>
      </c>
      <c r="I42" s="415">
        <f t="shared" si="3"/>
        <v>0</v>
      </c>
      <c r="J42" s="415">
        <f t="shared" si="3"/>
        <v>0</v>
      </c>
      <c r="K42" s="415">
        <f t="shared" si="3"/>
        <v>181274</v>
      </c>
      <c r="L42" s="415">
        <f t="shared" si="3"/>
        <v>169474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6865</v>
      </c>
      <c r="F44" s="418"/>
      <c r="G44" s="418"/>
      <c r="H44" s="418"/>
      <c r="I44" s="436"/>
      <c r="J44" s="436"/>
      <c r="K44" s="420">
        <f>SUM(C44:J44)</f>
        <v>6865</v>
      </c>
      <c r="L44" s="418">
        <v>8600</v>
      </c>
    </row>
    <row r="45" spans="1:14" x14ac:dyDescent="0.2">
      <c r="A45" s="1814" t="s">
        <v>976</v>
      </c>
      <c r="B45" s="267">
        <v>2220</v>
      </c>
      <c r="C45" s="412">
        <v>86057</v>
      </c>
      <c r="D45" s="412">
        <v>12512</v>
      </c>
      <c r="E45" s="412"/>
      <c r="F45" s="412">
        <v>5158</v>
      </c>
      <c r="G45" s="412">
        <v>1499</v>
      </c>
      <c r="H45" s="412">
        <v>3680</v>
      </c>
      <c r="I45" s="436"/>
      <c r="J45" s="436"/>
      <c r="K45" s="420">
        <f>SUM(C45:J45)</f>
        <v>108906</v>
      </c>
      <c r="L45" s="412">
        <v>121710</v>
      </c>
    </row>
    <row r="46" spans="1:14" x14ac:dyDescent="0.2">
      <c r="A46" s="1814" t="s">
        <v>977</v>
      </c>
      <c r="B46" s="267">
        <v>2230</v>
      </c>
      <c r="C46" s="412"/>
      <c r="D46" s="412"/>
      <c r="E46" s="412"/>
      <c r="F46" s="412"/>
      <c r="G46" s="412"/>
      <c r="H46" s="412"/>
      <c r="I46" s="436"/>
      <c r="J46" s="436"/>
      <c r="K46" s="420">
        <f>SUM(C46:J46)</f>
        <v>0</v>
      </c>
      <c r="L46" s="412">
        <v>3600</v>
      </c>
    </row>
    <row r="47" spans="1:14" ht="12.75" customHeight="1" thickBot="1" x14ac:dyDescent="0.25">
      <c r="A47" s="887" t="s">
        <v>660</v>
      </c>
      <c r="B47" s="468" t="s">
        <v>33</v>
      </c>
      <c r="C47" s="415">
        <f>SUM(C44:C46)</f>
        <v>86057</v>
      </c>
      <c r="D47" s="415">
        <f t="shared" ref="D47:K47" si="4">SUM(D44:D46)</f>
        <v>12512</v>
      </c>
      <c r="E47" s="415">
        <f t="shared" si="4"/>
        <v>6865</v>
      </c>
      <c r="F47" s="415">
        <f t="shared" si="4"/>
        <v>5158</v>
      </c>
      <c r="G47" s="415">
        <f t="shared" si="4"/>
        <v>1499</v>
      </c>
      <c r="H47" s="415">
        <f t="shared" si="4"/>
        <v>3680</v>
      </c>
      <c r="I47" s="415">
        <f t="shared" si="4"/>
        <v>0</v>
      </c>
      <c r="J47" s="415">
        <f t="shared" si="4"/>
        <v>0</v>
      </c>
      <c r="K47" s="415">
        <f t="shared" si="4"/>
        <v>115771</v>
      </c>
      <c r="L47" s="415">
        <f>SUM(L44:L46)</f>
        <v>133910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12991</v>
      </c>
      <c r="D49" s="418">
        <v>1308</v>
      </c>
      <c r="E49" s="418">
        <v>10314</v>
      </c>
      <c r="F49" s="418">
        <v>2081</v>
      </c>
      <c r="G49" s="418"/>
      <c r="H49" s="418">
        <v>10497</v>
      </c>
      <c r="I49" s="436"/>
      <c r="J49" s="436"/>
      <c r="K49" s="420">
        <f>SUM(C49:J49)</f>
        <v>37191</v>
      </c>
      <c r="L49" s="418">
        <v>37555</v>
      </c>
    </row>
    <row r="50" spans="1:14" x14ac:dyDescent="0.2">
      <c r="A50" s="1814" t="s">
        <v>979</v>
      </c>
      <c r="B50" s="267">
        <v>2320</v>
      </c>
      <c r="C50" s="412">
        <v>161096</v>
      </c>
      <c r="D50" s="412">
        <v>6604</v>
      </c>
      <c r="E50" s="412">
        <v>106</v>
      </c>
      <c r="F50" s="412">
        <v>3901</v>
      </c>
      <c r="G50" s="412"/>
      <c r="H50" s="412">
        <v>1568</v>
      </c>
      <c r="I50" s="436"/>
      <c r="J50" s="436"/>
      <c r="K50" s="420">
        <f>SUM(C50:J50)</f>
        <v>173275</v>
      </c>
      <c r="L50" s="412">
        <v>173730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174087</v>
      </c>
      <c r="D53" s="415">
        <f t="shared" ref="D53:L53" si="5">SUM(D49:D52)</f>
        <v>7912</v>
      </c>
      <c r="E53" s="415">
        <f t="shared" si="5"/>
        <v>10420</v>
      </c>
      <c r="F53" s="415">
        <f t="shared" si="5"/>
        <v>5982</v>
      </c>
      <c r="G53" s="415">
        <f t="shared" si="5"/>
        <v>0</v>
      </c>
      <c r="H53" s="415">
        <f t="shared" si="5"/>
        <v>12065</v>
      </c>
      <c r="I53" s="415">
        <f t="shared" si="5"/>
        <v>0</v>
      </c>
      <c r="J53" s="415">
        <f t="shared" si="5"/>
        <v>0</v>
      </c>
      <c r="K53" s="415">
        <f t="shared" si="5"/>
        <v>210466</v>
      </c>
      <c r="L53" s="415">
        <f t="shared" si="5"/>
        <v>211285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234897</v>
      </c>
      <c r="D55" s="418">
        <v>16946</v>
      </c>
      <c r="E55" s="418"/>
      <c r="F55" s="418">
        <v>2278</v>
      </c>
      <c r="G55" s="418"/>
      <c r="H55" s="418">
        <v>980</v>
      </c>
      <c r="I55" s="436"/>
      <c r="J55" s="436"/>
      <c r="K55" s="420">
        <f>SUM(C55:J55)</f>
        <v>255101</v>
      </c>
      <c r="L55" s="418">
        <v>260475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234897</v>
      </c>
      <c r="D57" s="421">
        <f t="shared" ref="D57:K57" si="6">SUM(D55:D56)</f>
        <v>16946</v>
      </c>
      <c r="E57" s="421">
        <f t="shared" si="6"/>
        <v>0</v>
      </c>
      <c r="F57" s="421">
        <f t="shared" si="6"/>
        <v>2278</v>
      </c>
      <c r="G57" s="421">
        <f t="shared" si="6"/>
        <v>0</v>
      </c>
      <c r="H57" s="421">
        <f t="shared" si="6"/>
        <v>980</v>
      </c>
      <c r="I57" s="421">
        <f t="shared" si="6"/>
        <v>0</v>
      </c>
      <c r="J57" s="421">
        <f t="shared" si="6"/>
        <v>0</v>
      </c>
      <c r="K57" s="421">
        <f t="shared" si="6"/>
        <v>255101</v>
      </c>
      <c r="L57" s="415">
        <f>SUM(L55:L56)</f>
        <v>260475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c r="F60" s="412"/>
      <c r="G60" s="412"/>
      <c r="H60" s="412"/>
      <c r="I60" s="436"/>
      <c r="J60" s="436"/>
      <c r="K60" s="420">
        <f t="shared" si="7"/>
        <v>0</v>
      </c>
      <c r="L60" s="412"/>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63709</v>
      </c>
      <c r="D63" s="412">
        <v>8916</v>
      </c>
      <c r="E63" s="412">
        <v>61287</v>
      </c>
      <c r="F63" s="412"/>
      <c r="G63" s="412"/>
      <c r="H63" s="412"/>
      <c r="I63" s="436"/>
      <c r="J63" s="436"/>
      <c r="K63" s="420">
        <f t="shared" si="7"/>
        <v>133912</v>
      </c>
      <c r="L63" s="412">
        <v>154825</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63709</v>
      </c>
      <c r="D65" s="415">
        <f t="shared" ref="D65:L65" si="8">SUM(D59:D64)</f>
        <v>8916</v>
      </c>
      <c r="E65" s="415">
        <f t="shared" si="8"/>
        <v>61287</v>
      </c>
      <c r="F65" s="415">
        <f t="shared" si="8"/>
        <v>0</v>
      </c>
      <c r="G65" s="415">
        <f t="shared" si="8"/>
        <v>0</v>
      </c>
      <c r="H65" s="415">
        <f t="shared" si="8"/>
        <v>0</v>
      </c>
      <c r="I65" s="415">
        <f t="shared" si="8"/>
        <v>0</v>
      </c>
      <c r="J65" s="415">
        <f t="shared" si="8"/>
        <v>0</v>
      </c>
      <c r="K65" s="415">
        <f t="shared" si="8"/>
        <v>133912</v>
      </c>
      <c r="L65" s="415">
        <f t="shared" si="8"/>
        <v>154825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725615</v>
      </c>
      <c r="D74" s="425">
        <f t="shared" ref="D74:K74" si="10">SUM(D42,D47,D53,D57,D65,D72,D73)</f>
        <v>59852</v>
      </c>
      <c r="E74" s="425">
        <f t="shared" si="10"/>
        <v>78572</v>
      </c>
      <c r="F74" s="425">
        <f t="shared" si="10"/>
        <v>14261</v>
      </c>
      <c r="G74" s="425">
        <f t="shared" si="10"/>
        <v>1499</v>
      </c>
      <c r="H74" s="425">
        <f t="shared" si="10"/>
        <v>16725</v>
      </c>
      <c r="I74" s="425">
        <f t="shared" si="10"/>
        <v>0</v>
      </c>
      <c r="J74" s="425">
        <f t="shared" si="10"/>
        <v>0</v>
      </c>
      <c r="K74" s="425">
        <f t="shared" si="10"/>
        <v>896524</v>
      </c>
      <c r="L74" s="425">
        <f>SUM(L42,L47,L53,L57,L65,L72,L73)</f>
        <v>929969</v>
      </c>
    </row>
    <row r="75" spans="1:14" s="24" customFormat="1" ht="18" customHeight="1" thickTop="1" thickBot="1" x14ac:dyDescent="0.25">
      <c r="A75" s="1813" t="s">
        <v>50</v>
      </c>
      <c r="B75" s="1807" t="s">
        <v>674</v>
      </c>
      <c r="C75" s="423">
        <v>52947</v>
      </c>
      <c r="D75" s="423">
        <v>13</v>
      </c>
      <c r="E75" s="423"/>
      <c r="F75" s="423">
        <v>10715</v>
      </c>
      <c r="G75" s="423"/>
      <c r="H75" s="423"/>
      <c r="I75" s="429"/>
      <c r="J75" s="429"/>
      <c r="K75" s="415">
        <f>SUM(C75:J75)</f>
        <v>63675</v>
      </c>
      <c r="L75" s="424">
        <v>70650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62650</v>
      </c>
      <c r="F79" s="413"/>
      <c r="G79" s="413"/>
      <c r="H79" s="412"/>
      <c r="I79" s="507"/>
      <c r="J79" s="507"/>
      <c r="K79" s="414">
        <f t="shared" si="11"/>
        <v>62650</v>
      </c>
      <c r="L79" s="412">
        <v>352650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62650</v>
      </c>
      <c r="F84" s="413"/>
      <c r="G84" s="413"/>
      <c r="H84" s="415">
        <f>SUM(H78:H83)</f>
        <v>0</v>
      </c>
      <c r="I84" s="507"/>
      <c r="J84" s="507"/>
      <c r="K84" s="415">
        <f>SUM(K78:K83)</f>
        <v>62650</v>
      </c>
      <c r="L84" s="415">
        <f>SUM(L78:L83)</f>
        <v>352650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338635</v>
      </c>
      <c r="I86" s="507"/>
      <c r="J86" s="507"/>
      <c r="K86" s="520">
        <f t="shared" ref="K86:K98" si="12">H86</f>
        <v>338635</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338635</v>
      </c>
      <c r="I92" s="507"/>
      <c r="J92" s="507"/>
      <c r="K92" s="520">
        <f t="shared" si="12"/>
        <v>338635</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62650</v>
      </c>
      <c r="F102" s="413"/>
      <c r="G102" s="413"/>
      <c r="H102" s="425">
        <f>SUM(H84,H92,H100,H101)</f>
        <v>338635</v>
      </c>
      <c r="I102" s="507"/>
      <c r="J102" s="507"/>
      <c r="K102" s="425">
        <f>SUM(K84,K92,K100,K101)</f>
        <v>401285</v>
      </c>
      <c r="L102" s="425">
        <f>SUM(L84,L92,L100,L101)</f>
        <v>352650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3093909</v>
      </c>
      <c r="D114" s="415">
        <f t="shared" ref="D114:K114" si="13">SUM(D33,D74,D75,D102,D112,D113)</f>
        <v>340096</v>
      </c>
      <c r="E114" s="415">
        <f t="shared" si="13"/>
        <v>187479</v>
      </c>
      <c r="F114" s="415">
        <f t="shared" si="13"/>
        <v>60776</v>
      </c>
      <c r="G114" s="415">
        <f t="shared" si="13"/>
        <v>1499</v>
      </c>
      <c r="H114" s="415">
        <f>SUM(H33,H74,H75,H102,H112,H113)</f>
        <v>355760</v>
      </c>
      <c r="I114" s="415">
        <f t="shared" si="13"/>
        <v>0</v>
      </c>
      <c r="J114" s="415">
        <f t="shared" si="13"/>
        <v>0</v>
      </c>
      <c r="K114" s="415">
        <f t="shared" si="13"/>
        <v>4039519</v>
      </c>
      <c r="L114" s="415">
        <f>SUM(L33,L74,L75,L102,L112,L113)</f>
        <v>4047351</v>
      </c>
    </row>
    <row r="115" spans="1:14" ht="23.25" thickTop="1" x14ac:dyDescent="0.2">
      <c r="A115" s="1826" t="s">
        <v>1177</v>
      </c>
      <c r="B115" s="892"/>
      <c r="C115" s="416"/>
      <c r="D115" s="416"/>
      <c r="E115" s="416"/>
      <c r="F115" s="416"/>
      <c r="G115" s="416"/>
      <c r="H115" s="416"/>
      <c r="I115" s="416"/>
      <c r="J115" s="416"/>
      <c r="K115" s="440">
        <f>'Revenues 9-14'!C275-'Expenditures 15-22'!K114</f>
        <v>-296852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0" t="s">
        <v>337</v>
      </c>
      <c r="B117" s="2241"/>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184996</v>
      </c>
      <c r="D124" s="412">
        <v>32069</v>
      </c>
      <c r="E124" s="412">
        <v>69033</v>
      </c>
      <c r="F124" s="412">
        <v>188468</v>
      </c>
      <c r="G124" s="412">
        <v>20604</v>
      </c>
      <c r="H124" s="412"/>
      <c r="I124" s="436"/>
      <c r="J124" s="436"/>
      <c r="K124" s="415">
        <f>SUM(C124:J124)</f>
        <v>495170</v>
      </c>
      <c r="L124" s="412">
        <v>471935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184996</v>
      </c>
      <c r="D127" s="415">
        <f t="shared" ref="D127:L127" si="14">SUM(D122:D126)</f>
        <v>32069</v>
      </c>
      <c r="E127" s="415">
        <f t="shared" si="14"/>
        <v>69033</v>
      </c>
      <c r="F127" s="415">
        <f t="shared" si="14"/>
        <v>188468</v>
      </c>
      <c r="G127" s="415">
        <f t="shared" si="14"/>
        <v>20604</v>
      </c>
      <c r="H127" s="415">
        <f t="shared" si="14"/>
        <v>0</v>
      </c>
      <c r="I127" s="415">
        <f t="shared" si="14"/>
        <v>0</v>
      </c>
      <c r="J127" s="415">
        <f t="shared" si="14"/>
        <v>0</v>
      </c>
      <c r="K127" s="415">
        <f t="shared" si="14"/>
        <v>495170</v>
      </c>
      <c r="L127" s="415">
        <f t="shared" si="14"/>
        <v>471935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184996</v>
      </c>
      <c r="D129" s="425">
        <f t="shared" ref="D129:L129" si="15">SUM(D120,D127,D128)</f>
        <v>32069</v>
      </c>
      <c r="E129" s="425">
        <f t="shared" si="15"/>
        <v>69033</v>
      </c>
      <c r="F129" s="425">
        <f t="shared" si="15"/>
        <v>188468</v>
      </c>
      <c r="G129" s="425">
        <f t="shared" si="15"/>
        <v>20604</v>
      </c>
      <c r="H129" s="425">
        <f t="shared" si="15"/>
        <v>0</v>
      </c>
      <c r="I129" s="425">
        <f t="shared" si="15"/>
        <v>0</v>
      </c>
      <c r="J129" s="425">
        <f t="shared" si="15"/>
        <v>0</v>
      </c>
      <c r="K129" s="425">
        <f t="shared" si="15"/>
        <v>495170</v>
      </c>
      <c r="L129" s="425">
        <f t="shared" si="15"/>
        <v>471935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51" t="s">
        <v>724</v>
      </c>
      <c r="B150" s="2252"/>
      <c r="C150" s="415">
        <f>SUM(C129,C130,C138,C148,C149)</f>
        <v>184996</v>
      </c>
      <c r="D150" s="415">
        <f t="shared" ref="D150:K150" si="16">SUM(D129,D130,D138,D148,D149)</f>
        <v>32069</v>
      </c>
      <c r="E150" s="415">
        <f t="shared" si="16"/>
        <v>69033</v>
      </c>
      <c r="F150" s="415">
        <f t="shared" si="16"/>
        <v>188468</v>
      </c>
      <c r="G150" s="415">
        <f t="shared" si="16"/>
        <v>20604</v>
      </c>
      <c r="H150" s="415">
        <f t="shared" si="16"/>
        <v>0</v>
      </c>
      <c r="I150" s="415">
        <f t="shared" si="16"/>
        <v>0</v>
      </c>
      <c r="J150" s="415">
        <f t="shared" si="16"/>
        <v>0</v>
      </c>
      <c r="K150" s="415">
        <f t="shared" si="16"/>
        <v>495170</v>
      </c>
      <c r="L150" s="415">
        <f>SUM(L129,L130,L138,L148,L149)</f>
        <v>471935</v>
      </c>
    </row>
    <row r="151" spans="1:14" ht="12.75" customHeight="1" thickTop="1" x14ac:dyDescent="0.2">
      <c r="A151" s="2247" t="s">
        <v>1403</v>
      </c>
      <c r="B151" s="2248"/>
      <c r="C151" s="416"/>
      <c r="D151" s="416"/>
      <c r="E151" s="416"/>
      <c r="F151" s="416"/>
      <c r="G151" s="416"/>
      <c r="H151" s="416"/>
      <c r="I151" s="416"/>
      <c r="J151" s="413"/>
      <c r="K151" s="440">
        <f>'Revenues 9-14'!D275-'Expenditures 15-22'!K150</f>
        <v>-32714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0" t="s">
        <v>725</v>
      </c>
      <c r="B153" s="2099"/>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77200</v>
      </c>
      <c r="I163" s="413"/>
      <c r="J163" s="413"/>
      <c r="K163" s="414">
        <f>SUM(C163:H163)</f>
        <v>77200</v>
      </c>
      <c r="L163" s="1864">
        <v>91324</v>
      </c>
    </row>
    <row r="164" spans="1:14" ht="33.75" customHeight="1" x14ac:dyDescent="0.2">
      <c r="A164" s="1834" t="s">
        <v>293</v>
      </c>
      <c r="B164" s="536" t="s">
        <v>32</v>
      </c>
      <c r="C164" s="413"/>
      <c r="D164" s="413"/>
      <c r="E164" s="413"/>
      <c r="F164" s="413"/>
      <c r="G164" s="413"/>
      <c r="H164" s="1867">
        <v>460000</v>
      </c>
      <c r="I164" s="413"/>
      <c r="J164" s="413"/>
      <c r="K164" s="414">
        <f>SUM(C164:J164)</f>
        <v>460000</v>
      </c>
      <c r="L164" s="1867">
        <v>460000</v>
      </c>
    </row>
    <row r="165" spans="1:14" ht="13.5" customHeight="1" thickBot="1" x14ac:dyDescent="0.25">
      <c r="A165" s="1818" t="s">
        <v>885</v>
      </c>
      <c r="B165" s="537" t="s">
        <v>88</v>
      </c>
      <c r="C165" s="413"/>
      <c r="D165" s="413"/>
      <c r="E165" s="426"/>
      <c r="F165" s="413"/>
      <c r="G165" s="413"/>
      <c r="H165" s="1867">
        <v>2475</v>
      </c>
      <c r="I165" s="507"/>
      <c r="J165" s="413"/>
      <c r="K165" s="414">
        <f>SUM(C165:J165)</f>
        <v>2475</v>
      </c>
      <c r="L165" s="1867">
        <v>2500</v>
      </c>
    </row>
    <row r="166" spans="1:14" ht="12.75" customHeight="1" thickTop="1" thickBot="1" x14ac:dyDescent="0.25">
      <c r="A166" s="887" t="s">
        <v>743</v>
      </c>
      <c r="B166" s="468" t="s">
        <v>582</v>
      </c>
      <c r="C166" s="413"/>
      <c r="D166" s="413"/>
      <c r="E166" s="428">
        <f>SUM(E162,E163,E164,E165)</f>
        <v>0</v>
      </c>
      <c r="F166" s="413"/>
      <c r="G166" s="413"/>
      <c r="H166" s="425">
        <f>SUM(H162,H163,H164,H165)</f>
        <v>539675</v>
      </c>
      <c r="I166" s="437"/>
      <c r="J166" s="413"/>
      <c r="K166" s="425">
        <f>SUM(K162,K163,K164,K165)</f>
        <v>539675</v>
      </c>
      <c r="L166" s="425">
        <f>SUM(L162,L163,L164,L165)</f>
        <v>553824</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539675</v>
      </c>
      <c r="I168" s="437"/>
      <c r="J168" s="413"/>
      <c r="K168" s="425">
        <f>SUM(K154,K166,K167)</f>
        <v>539675</v>
      </c>
      <c r="L168" s="425">
        <f>SUM(L154,L166,L167)</f>
        <v>553824</v>
      </c>
    </row>
    <row r="169" spans="1:14" ht="23.25" thickTop="1" x14ac:dyDescent="0.2">
      <c r="A169" s="1826" t="s">
        <v>1177</v>
      </c>
      <c r="B169" s="467"/>
      <c r="C169" s="413"/>
      <c r="D169" s="413"/>
      <c r="E169" s="413"/>
      <c r="F169" s="413"/>
      <c r="G169" s="413"/>
      <c r="H169" s="416"/>
      <c r="I169" s="413"/>
      <c r="J169" s="413"/>
      <c r="K169" s="440">
        <f>'Revenues 9-14'!E275-'Expenditures 15-22'!K168</f>
        <v>-1945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418488</v>
      </c>
      <c r="F176" s="412">
        <v>4558</v>
      </c>
      <c r="G176" s="412"/>
      <c r="H176" s="412"/>
      <c r="I176" s="436"/>
      <c r="J176" s="436"/>
      <c r="K176" s="414">
        <f>SUM(C176:J176)</f>
        <v>423046</v>
      </c>
      <c r="L176" s="412">
        <v>423500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0</v>
      </c>
      <c r="D178" s="425">
        <f t="shared" ref="D178:J178" si="17">SUM(D174,D176,D177)</f>
        <v>0</v>
      </c>
      <c r="E178" s="425">
        <f t="shared" si="17"/>
        <v>418488</v>
      </c>
      <c r="F178" s="425">
        <f t="shared" si="17"/>
        <v>4558</v>
      </c>
      <c r="G178" s="425">
        <f t="shared" si="17"/>
        <v>0</v>
      </c>
      <c r="H178" s="425">
        <f t="shared" si="17"/>
        <v>0</v>
      </c>
      <c r="I178" s="425">
        <f t="shared" si="17"/>
        <v>0</v>
      </c>
      <c r="J178" s="425">
        <f t="shared" si="17"/>
        <v>0</v>
      </c>
      <c r="K178" s="425">
        <f>SUM(K174,K176,K177)</f>
        <v>423046</v>
      </c>
      <c r="L178" s="425">
        <f>SUM(L174, L176:L177)</f>
        <v>423500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0</v>
      </c>
      <c r="D204" s="415">
        <f>SUM(D178,D179)</f>
        <v>0</v>
      </c>
      <c r="E204" s="415">
        <f>SUM(E178,E179,E190)</f>
        <v>418488</v>
      </c>
      <c r="F204" s="415">
        <f>SUM(F178,F179)</f>
        <v>4558</v>
      </c>
      <c r="G204" s="415">
        <f>SUM(G178,G179)</f>
        <v>0</v>
      </c>
      <c r="H204" s="415">
        <f>SUM(H178,H179,H190,H202,H203)</f>
        <v>0</v>
      </c>
      <c r="I204" s="415">
        <f>SUM(I178,I179)</f>
        <v>0</v>
      </c>
      <c r="J204" s="415">
        <f>SUM(J178,J179)</f>
        <v>0</v>
      </c>
      <c r="K204" s="414">
        <f>SUM(K178,K179,K190,K202,K203)</f>
        <v>423046</v>
      </c>
      <c r="L204" s="415">
        <f>SUM(L178,L179,L190,L202,L203)</f>
        <v>423500</v>
      </c>
    </row>
    <row r="205" spans="1:14" ht="23.25" thickTop="1" x14ac:dyDescent="0.2">
      <c r="A205" s="1826" t="s">
        <v>1177</v>
      </c>
      <c r="B205" s="467"/>
      <c r="C205" s="416"/>
      <c r="D205" s="416"/>
      <c r="E205" s="416"/>
      <c r="F205" s="416"/>
      <c r="G205" s="416"/>
      <c r="H205" s="416"/>
      <c r="I205" s="413"/>
      <c r="J205" s="413"/>
      <c r="K205" s="440">
        <f>'Revenues 9-14'!F275-'Expenditures 15-22'!K204</f>
        <v>-41092</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4" t="s">
        <v>1141</v>
      </c>
      <c r="B207" s="2255"/>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26997</v>
      </c>
      <c r="E209" s="413"/>
      <c r="F209" s="413"/>
      <c r="G209" s="413"/>
      <c r="H209" s="413"/>
      <c r="I209" s="413"/>
      <c r="J209" s="413"/>
      <c r="K209" s="414">
        <f>D209</f>
        <v>26997</v>
      </c>
      <c r="L209" s="412">
        <v>25950</v>
      </c>
    </row>
    <row r="210" spans="1:12" x14ac:dyDescent="0.2">
      <c r="A210" s="1814" t="s">
        <v>171</v>
      </c>
      <c r="B210" s="267" t="s">
        <v>1143</v>
      </c>
      <c r="C210" s="413"/>
      <c r="D210" s="436">
        <v>4686</v>
      </c>
      <c r="E210" s="413"/>
      <c r="F210" s="413"/>
      <c r="G210" s="413"/>
      <c r="H210" s="413"/>
      <c r="I210" s="413"/>
      <c r="J210" s="413"/>
      <c r="K210" s="414">
        <f t="shared" ref="K210:K222" si="19">D210</f>
        <v>4686</v>
      </c>
      <c r="L210" s="412">
        <v>4950</v>
      </c>
    </row>
    <row r="211" spans="1:12" x14ac:dyDescent="0.2">
      <c r="A211" s="1814" t="s">
        <v>172</v>
      </c>
      <c r="B211" s="267">
        <v>1200</v>
      </c>
      <c r="C211" s="413"/>
      <c r="D211" s="412">
        <v>25297</v>
      </c>
      <c r="E211" s="413"/>
      <c r="F211" s="413"/>
      <c r="G211" s="413"/>
      <c r="H211" s="413"/>
      <c r="I211" s="413"/>
      <c r="J211" s="413"/>
      <c r="K211" s="414">
        <f t="shared" si="19"/>
        <v>25297</v>
      </c>
      <c r="L211" s="412">
        <v>22950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3727</v>
      </c>
      <c r="E213" s="413"/>
      <c r="F213" s="413"/>
      <c r="G213" s="413"/>
      <c r="H213" s="413"/>
      <c r="I213" s="413"/>
      <c r="J213" s="413"/>
      <c r="K213" s="414">
        <f t="shared" si="19"/>
        <v>3727</v>
      </c>
      <c r="L213" s="412">
        <v>4550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1510</v>
      </c>
      <c r="E217" s="413"/>
      <c r="F217" s="413"/>
      <c r="G217" s="413"/>
      <c r="H217" s="413"/>
      <c r="I217" s="413"/>
      <c r="J217" s="413"/>
      <c r="K217" s="414">
        <f t="shared" si="19"/>
        <v>1510</v>
      </c>
      <c r="L217" s="412">
        <v>1475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62217</v>
      </c>
      <c r="E223" s="413"/>
      <c r="F223" s="413"/>
      <c r="G223" s="413"/>
      <c r="H223" s="413"/>
      <c r="I223" s="413"/>
      <c r="J223" s="413"/>
      <c r="K223" s="415">
        <f>SUM(K209:K222)</f>
        <v>62217</v>
      </c>
      <c r="L223" s="415">
        <f>SUM(L209:L222)</f>
        <v>59875</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818</v>
      </c>
      <c r="E226" s="413"/>
      <c r="F226" s="413"/>
      <c r="G226" s="413"/>
      <c r="H226" s="413"/>
      <c r="I226" s="413"/>
      <c r="J226" s="413"/>
      <c r="K226" s="414">
        <f t="shared" ref="K226:K231" si="20">D226</f>
        <v>818</v>
      </c>
      <c r="L226" s="412">
        <v>800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9499</v>
      </c>
      <c r="E228" s="413"/>
      <c r="F228" s="413"/>
      <c r="G228" s="413"/>
      <c r="H228" s="413"/>
      <c r="I228" s="413"/>
      <c r="J228" s="413"/>
      <c r="K228" s="414">
        <f t="shared" si="20"/>
        <v>9499</v>
      </c>
      <c r="L228" s="412">
        <v>9900</v>
      </c>
    </row>
    <row r="229" spans="1:12" x14ac:dyDescent="0.2">
      <c r="A229" s="1814" t="s">
        <v>223</v>
      </c>
      <c r="B229" s="267">
        <v>2140</v>
      </c>
      <c r="C229" s="413"/>
      <c r="D229" s="412"/>
      <c r="E229" s="413"/>
      <c r="F229" s="413"/>
      <c r="G229" s="413"/>
      <c r="H229" s="413"/>
      <c r="I229" s="413"/>
      <c r="J229" s="413"/>
      <c r="K229" s="414">
        <f t="shared" si="20"/>
        <v>0</v>
      </c>
      <c r="L229" s="412"/>
    </row>
    <row r="230" spans="1:12" x14ac:dyDescent="0.2">
      <c r="A230" s="1814" t="s">
        <v>224</v>
      </c>
      <c r="B230" s="267">
        <v>2150</v>
      </c>
      <c r="C230" s="413"/>
      <c r="D230" s="412">
        <v>968</v>
      </c>
      <c r="E230" s="413"/>
      <c r="F230" s="413"/>
      <c r="G230" s="413"/>
      <c r="H230" s="413"/>
      <c r="I230" s="413"/>
      <c r="J230" s="413"/>
      <c r="K230" s="414">
        <f t="shared" si="20"/>
        <v>968</v>
      </c>
      <c r="L230" s="412">
        <v>950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11285</v>
      </c>
      <c r="E232" s="413"/>
      <c r="F232" s="413"/>
      <c r="G232" s="413"/>
      <c r="H232" s="413"/>
      <c r="I232" s="413"/>
      <c r="J232" s="413"/>
      <c r="K232" s="415">
        <f>SUM(K226:K231)</f>
        <v>11285</v>
      </c>
      <c r="L232" s="415">
        <f>SUM(L226:L231)</f>
        <v>11650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4255</v>
      </c>
      <c r="E235" s="413"/>
      <c r="F235" s="413"/>
      <c r="G235" s="413"/>
      <c r="H235" s="413"/>
      <c r="I235" s="413"/>
      <c r="J235" s="413"/>
      <c r="K235" s="420">
        <f>D235</f>
        <v>4255</v>
      </c>
      <c r="L235" s="412">
        <v>13800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4255</v>
      </c>
      <c r="E237" s="413"/>
      <c r="F237" s="413"/>
      <c r="G237" s="413"/>
      <c r="H237" s="413"/>
      <c r="I237" s="413"/>
      <c r="J237" s="413"/>
      <c r="K237" s="415">
        <f>SUM(K234:K236)</f>
        <v>4255</v>
      </c>
      <c r="L237" s="415">
        <f>SUM(L234:L236)</f>
        <v>13800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2164</v>
      </c>
      <c r="E239" s="413"/>
      <c r="F239" s="413"/>
      <c r="G239" s="413"/>
      <c r="H239" s="413"/>
      <c r="I239" s="413"/>
      <c r="J239" s="413"/>
      <c r="K239" s="420">
        <f>D239</f>
        <v>2164</v>
      </c>
      <c r="L239" s="418">
        <v>2275</v>
      </c>
    </row>
    <row r="240" spans="1:12" x14ac:dyDescent="0.2">
      <c r="A240" s="1814" t="s">
        <v>979</v>
      </c>
      <c r="B240" s="267">
        <v>2320</v>
      </c>
      <c r="C240" s="413"/>
      <c r="D240" s="412">
        <v>8948</v>
      </c>
      <c r="E240" s="413"/>
      <c r="F240" s="413"/>
      <c r="G240" s="413"/>
      <c r="H240" s="413"/>
      <c r="I240" s="413"/>
      <c r="J240" s="413"/>
      <c r="K240" s="420">
        <f t="shared" ref="K240:K250" si="21">D240</f>
        <v>8948</v>
      </c>
      <c r="L240" s="412">
        <v>9425</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2323</v>
      </c>
      <c r="E248" s="413"/>
      <c r="F248" s="413"/>
      <c r="G248" s="413"/>
      <c r="H248" s="413"/>
      <c r="I248" s="413"/>
      <c r="J248" s="413"/>
      <c r="K248" s="420">
        <f t="shared" si="21"/>
        <v>2323</v>
      </c>
      <c r="L248" s="412">
        <v>2600</v>
      </c>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13435</v>
      </c>
      <c r="E251" s="413"/>
      <c r="F251" s="413"/>
      <c r="G251" s="413"/>
      <c r="H251" s="413"/>
      <c r="I251" s="413"/>
      <c r="J251" s="413"/>
      <c r="K251" s="415">
        <f>SUM(K239:K250)</f>
        <v>13435</v>
      </c>
      <c r="L251" s="415">
        <f>SUM(L239:L250)</f>
        <v>14300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13978</v>
      </c>
      <c r="E253" s="413"/>
      <c r="F253" s="413"/>
      <c r="G253" s="413"/>
      <c r="H253" s="413"/>
      <c r="I253" s="413"/>
      <c r="J253" s="413"/>
      <c r="K253" s="420">
        <f>D253</f>
        <v>13978</v>
      </c>
      <c r="L253" s="418">
        <v>17900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13978</v>
      </c>
      <c r="E255" s="413"/>
      <c r="F255" s="413"/>
      <c r="G255" s="413"/>
      <c r="H255" s="413"/>
      <c r="I255" s="413"/>
      <c r="J255" s="413"/>
      <c r="K255" s="415">
        <f>SUM(K253:K254)</f>
        <v>13978</v>
      </c>
      <c r="L255" s="415">
        <f>SUM(L253:L254)</f>
        <v>17900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30812</v>
      </c>
      <c r="E260" s="413"/>
      <c r="F260" s="413"/>
      <c r="G260" s="413"/>
      <c r="H260" s="413"/>
      <c r="I260" s="413"/>
      <c r="J260" s="413"/>
      <c r="K260" s="420">
        <f t="shared" si="22"/>
        <v>30812</v>
      </c>
      <c r="L260" s="412">
        <v>32500</v>
      </c>
    </row>
    <row r="261" spans="1:12" x14ac:dyDescent="0.2">
      <c r="A261" s="1814" t="s">
        <v>1129</v>
      </c>
      <c r="B261" s="267">
        <v>2550</v>
      </c>
      <c r="C261" s="413"/>
      <c r="D261" s="412"/>
      <c r="E261" s="413"/>
      <c r="F261" s="413"/>
      <c r="G261" s="413"/>
      <c r="H261" s="413"/>
      <c r="I261" s="413"/>
      <c r="J261" s="413"/>
      <c r="K261" s="420">
        <f t="shared" si="22"/>
        <v>0</v>
      </c>
      <c r="L261" s="412"/>
    </row>
    <row r="262" spans="1:12" x14ac:dyDescent="0.2">
      <c r="A262" s="1814" t="s">
        <v>107</v>
      </c>
      <c r="B262" s="267">
        <v>2560</v>
      </c>
      <c r="C262" s="413"/>
      <c r="D262" s="412">
        <v>9111</v>
      </c>
      <c r="E262" s="413"/>
      <c r="F262" s="413"/>
      <c r="G262" s="413"/>
      <c r="H262" s="413"/>
      <c r="I262" s="413"/>
      <c r="J262" s="413"/>
      <c r="K262" s="420">
        <f t="shared" si="22"/>
        <v>9111</v>
      </c>
      <c r="L262" s="412">
        <v>9400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39923</v>
      </c>
      <c r="E264" s="413"/>
      <c r="F264" s="413"/>
      <c r="G264" s="413"/>
      <c r="H264" s="413"/>
      <c r="I264" s="413"/>
      <c r="J264" s="413"/>
      <c r="K264" s="415">
        <f>SUM(K257:K263)</f>
        <v>39923</v>
      </c>
      <c r="L264" s="415">
        <f>SUM(L257:L263)</f>
        <v>41900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82876</v>
      </c>
      <c r="E273" s="413"/>
      <c r="F273" s="413"/>
      <c r="G273" s="413"/>
      <c r="H273" s="413"/>
      <c r="I273" s="413"/>
      <c r="J273" s="413"/>
      <c r="K273" s="425">
        <f>SUM(K232,K237,K251,K255,K264,K271,K272)</f>
        <v>82876</v>
      </c>
      <c r="L273" s="425">
        <f>SUM(L232,L237,L251,L255,L264,L271,L272)</f>
        <v>99550</v>
      </c>
    </row>
    <row r="274" spans="1:12" ht="18" customHeight="1" thickTop="1" thickBot="1" x14ac:dyDescent="0.25">
      <c r="A274" s="1842" t="s">
        <v>1043</v>
      </c>
      <c r="B274" s="264">
        <v>3000</v>
      </c>
      <c r="C274" s="413"/>
      <c r="D274" s="424">
        <v>4057</v>
      </c>
      <c r="E274" s="413"/>
      <c r="F274" s="413"/>
      <c r="G274" s="413"/>
      <c r="H274" s="413"/>
      <c r="I274" s="413"/>
      <c r="J274" s="413"/>
      <c r="K274" s="428">
        <f>D274</f>
        <v>4057</v>
      </c>
      <c r="L274" s="424">
        <v>4625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v>2424</v>
      </c>
      <c r="E276" s="413"/>
      <c r="F276" s="413"/>
      <c r="G276" s="413"/>
      <c r="H276" s="413"/>
      <c r="I276" s="413"/>
      <c r="J276" s="413"/>
      <c r="K276" s="414">
        <f>D276</f>
        <v>2424</v>
      </c>
      <c r="L276" s="412">
        <v>3200</v>
      </c>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2424</v>
      </c>
      <c r="E278" s="413"/>
      <c r="F278" s="413"/>
      <c r="G278" s="413"/>
      <c r="H278" s="413"/>
      <c r="I278" s="413"/>
      <c r="J278" s="413"/>
      <c r="K278" s="415">
        <f>SUM(K276:K277)</f>
        <v>2424</v>
      </c>
      <c r="L278" s="415">
        <f>SUM(L276:L277)</f>
        <v>3200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51" t="s">
        <v>595</v>
      </c>
      <c r="B288" s="2253"/>
      <c r="C288" s="413"/>
      <c r="D288" s="415">
        <f>SUM(D223,D273,D274,D278)</f>
        <v>151574</v>
      </c>
      <c r="E288" s="413"/>
      <c r="F288" s="413"/>
      <c r="G288" s="413"/>
      <c r="H288" s="415">
        <f>H286</f>
        <v>0</v>
      </c>
      <c r="I288" s="413"/>
      <c r="J288" s="413"/>
      <c r="K288" s="415">
        <f>SUM(K223,K273,K274,K278,K286,K287)</f>
        <v>151574</v>
      </c>
      <c r="L288" s="415">
        <f>SUM(L223,L273,L274,L278,L286,L287)</f>
        <v>167250</v>
      </c>
    </row>
    <row r="289" spans="1:14" ht="23.25" thickTop="1" x14ac:dyDescent="0.2">
      <c r="A289" s="901" t="s">
        <v>1177</v>
      </c>
      <c r="B289" s="902"/>
      <c r="C289" s="413"/>
      <c r="D289" s="416"/>
      <c r="E289" s="413"/>
      <c r="F289" s="413"/>
      <c r="G289" s="413"/>
      <c r="H289" s="441"/>
      <c r="I289" s="413"/>
      <c r="J289" s="413"/>
      <c r="K289" s="440">
        <f>'Revenues 9-14'!G275-'Expenditures 15-22'!K288</f>
        <v>62147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0" t="s">
        <v>150</v>
      </c>
      <c r="B291" s="2244"/>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v>15164</v>
      </c>
      <c r="E294" s="412"/>
      <c r="F294" s="412"/>
      <c r="G294" s="412">
        <v>77721</v>
      </c>
      <c r="H294" s="412"/>
      <c r="I294" s="436"/>
      <c r="J294" s="436"/>
      <c r="K294" s="414">
        <f>SUM(C294:J294)</f>
        <v>92885</v>
      </c>
      <c r="L294" s="436">
        <v>89000</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15164</v>
      </c>
      <c r="E296" s="425">
        <f t="shared" si="23"/>
        <v>0</v>
      </c>
      <c r="F296" s="425">
        <f t="shared" si="23"/>
        <v>0</v>
      </c>
      <c r="G296" s="425">
        <f t="shared" si="23"/>
        <v>77721</v>
      </c>
      <c r="H296" s="425">
        <f t="shared" si="23"/>
        <v>0</v>
      </c>
      <c r="I296" s="425">
        <f t="shared" si="23"/>
        <v>0</v>
      </c>
      <c r="J296" s="425">
        <f t="shared" si="23"/>
        <v>0</v>
      </c>
      <c r="K296" s="425">
        <f t="shared" si="23"/>
        <v>92885</v>
      </c>
      <c r="L296" s="425">
        <f t="shared" si="23"/>
        <v>89000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9" t="s">
        <v>317</v>
      </c>
      <c r="B305" s="2250"/>
      <c r="C305" s="415">
        <f>SUM(C296)</f>
        <v>0</v>
      </c>
      <c r="D305" s="415">
        <f>SUM(D296)</f>
        <v>15164</v>
      </c>
      <c r="E305" s="415">
        <f>SUM(E296,E303)</f>
        <v>0</v>
      </c>
      <c r="F305" s="415">
        <f>SUM(F296)</f>
        <v>0</v>
      </c>
      <c r="G305" s="415">
        <f>SUM(G296)</f>
        <v>77721</v>
      </c>
      <c r="H305" s="415">
        <f>SUM(H296,H303)</f>
        <v>0</v>
      </c>
      <c r="I305" s="415">
        <f>SUM(I296)</f>
        <v>0</v>
      </c>
      <c r="J305" s="415">
        <f>SUM(J296)</f>
        <v>0</v>
      </c>
      <c r="K305" s="415">
        <f>SUM(K296,K303,K304)</f>
        <v>92885</v>
      </c>
      <c r="L305" s="415">
        <f>SUM(L296,L303,L304)</f>
        <v>89000</v>
      </c>
    </row>
    <row r="306" spans="1:14" ht="23.25" customHeight="1" thickTop="1" x14ac:dyDescent="0.2">
      <c r="A306" s="2245" t="s">
        <v>1177</v>
      </c>
      <c r="B306" s="2246"/>
      <c r="C306" s="419"/>
      <c r="D306" s="419"/>
      <c r="E306" s="419"/>
      <c r="F306" s="419"/>
      <c r="G306" s="419"/>
      <c r="H306" s="419"/>
      <c r="I306" s="419"/>
      <c r="J306" s="419"/>
      <c r="K306" s="430">
        <f>'Revenues 9-14'!H275-'Expenditures 15-22'!K305</f>
        <v>-91600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6" t="s">
        <v>156</v>
      </c>
      <c r="B308" s="2257"/>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8" t="s">
        <v>1071</v>
      </c>
      <c r="B310" s="2257"/>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284</v>
      </c>
      <c r="F314" s="436"/>
      <c r="G314" s="436"/>
      <c r="H314" s="436"/>
      <c r="I314" s="436"/>
      <c r="J314" s="436"/>
      <c r="K314" s="1061">
        <f t="shared" si="24"/>
        <v>284</v>
      </c>
      <c r="L314" s="436">
        <v>13100</v>
      </c>
      <c r="M314" s="909"/>
      <c r="N314" s="909"/>
    </row>
    <row r="315" spans="1:14" s="19" customFormat="1" x14ac:dyDescent="0.2">
      <c r="A315" s="891" t="s">
        <v>274</v>
      </c>
      <c r="B315" s="529" t="s">
        <v>324</v>
      </c>
      <c r="C315" s="436"/>
      <c r="D315" s="436"/>
      <c r="E315" s="436">
        <v>88089</v>
      </c>
      <c r="F315" s="436"/>
      <c r="G315" s="436"/>
      <c r="H315" s="436"/>
      <c r="I315" s="436"/>
      <c r="J315" s="436"/>
      <c r="K315" s="1061">
        <f t="shared" si="24"/>
        <v>88089</v>
      </c>
      <c r="L315" s="436">
        <v>90000</v>
      </c>
      <c r="M315" s="909"/>
      <c r="N315" s="909"/>
    </row>
    <row r="316" spans="1:14" s="19" customFormat="1" x14ac:dyDescent="0.2">
      <c r="A316" s="891" t="s">
        <v>817</v>
      </c>
      <c r="B316" s="529" t="s">
        <v>325</v>
      </c>
      <c r="C316" s="436"/>
      <c r="D316" s="436"/>
      <c r="E316" s="436">
        <v>11421</v>
      </c>
      <c r="F316" s="436"/>
      <c r="G316" s="436"/>
      <c r="H316" s="436"/>
      <c r="I316" s="436"/>
      <c r="J316" s="436"/>
      <c r="K316" s="1061">
        <f t="shared" si="24"/>
        <v>11421</v>
      </c>
      <c r="L316" s="436">
        <v>9600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45368</v>
      </c>
      <c r="D318" s="436"/>
      <c r="E318" s="436">
        <v>365</v>
      </c>
      <c r="F318" s="436"/>
      <c r="G318" s="436"/>
      <c r="H318" s="436"/>
      <c r="I318" s="436"/>
      <c r="J318" s="436"/>
      <c r="K318" s="1061">
        <f t="shared" si="24"/>
        <v>45733</v>
      </c>
      <c r="L318" s="436">
        <v>49000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4975</v>
      </c>
      <c r="F320" s="436"/>
      <c r="G320" s="436"/>
      <c r="H320" s="436"/>
      <c r="I320" s="436"/>
      <c r="J320" s="436"/>
      <c r="K320" s="1061">
        <f t="shared" si="24"/>
        <v>4975</v>
      </c>
      <c r="L320" s="436">
        <v>2500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45368</v>
      </c>
      <c r="D323" s="1062">
        <f t="shared" ref="D323:J323" si="25">SUM(D312:D322)</f>
        <v>0</v>
      </c>
      <c r="E323" s="1062">
        <f t="shared" si="25"/>
        <v>105134</v>
      </c>
      <c r="F323" s="1062">
        <f t="shared" si="25"/>
        <v>0</v>
      </c>
      <c r="G323" s="1062">
        <f t="shared" si="25"/>
        <v>0</v>
      </c>
      <c r="H323" s="1062">
        <f t="shared" si="25"/>
        <v>0</v>
      </c>
      <c r="I323" s="1062">
        <f t="shared" si="25"/>
        <v>0</v>
      </c>
      <c r="J323" s="1062">
        <f t="shared" si="25"/>
        <v>0</v>
      </c>
      <c r="K323" s="1062">
        <f>SUM(K312:K322)</f>
        <v>150502</v>
      </c>
      <c r="L323" s="1062">
        <f>SUM(L312:L322)</f>
        <v>164200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45368</v>
      </c>
      <c r="D331" s="1062">
        <f t="shared" ref="D331:J331" si="26">SUM(D323)</f>
        <v>0</v>
      </c>
      <c r="E331" s="1062">
        <f t="shared" si="26"/>
        <v>105134</v>
      </c>
      <c r="F331" s="1062">
        <f t="shared" si="26"/>
        <v>0</v>
      </c>
      <c r="G331" s="1062">
        <f t="shared" si="26"/>
        <v>0</v>
      </c>
      <c r="H331" s="1062">
        <f>SUM(H323,H329)</f>
        <v>0</v>
      </c>
      <c r="I331" s="1062">
        <f t="shared" si="26"/>
        <v>0</v>
      </c>
      <c r="J331" s="1062">
        <f t="shared" si="26"/>
        <v>0</v>
      </c>
      <c r="K331" s="1062">
        <f>SUM(K323,K329)</f>
        <v>150502</v>
      </c>
      <c r="L331" s="425">
        <f>SUM(L323,L329,L330)</f>
        <v>164200</v>
      </c>
    </row>
    <row r="332" spans="1:14" ht="12.75" customHeight="1" thickTop="1" x14ac:dyDescent="0.2">
      <c r="A332" s="2247" t="s">
        <v>1177</v>
      </c>
      <c r="B332" s="2248"/>
      <c r="C332" s="413"/>
      <c r="D332" s="413"/>
      <c r="E332" s="413"/>
      <c r="F332" s="413"/>
      <c r="G332" s="413"/>
      <c r="H332" s="413"/>
      <c r="I332" s="413"/>
      <c r="J332" s="413"/>
      <c r="K332" s="1065">
        <f>'Revenues 9-14'!J275-'Expenditures 15-22'!K331</f>
        <v>27081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9" t="s">
        <v>1142</v>
      </c>
      <c r="B334" s="2099"/>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387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2016</oddHeader>
    <oddFooter>&amp;L&amp;11See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4" t="str">
        <f>"District's Accounting Basis is " &amp;AUDITCHECK!D29</f>
        <v>District's Accounting Basis is CASH</v>
      </c>
      <c r="B1" s="2265"/>
      <c r="C1" s="939" t="s">
        <v>1314</v>
      </c>
      <c r="D1" s="2259" t="s">
        <v>1315</v>
      </c>
      <c r="E1" s="2260"/>
      <c r="F1" s="2260"/>
      <c r="G1" s="2260"/>
      <c r="H1" s="2260"/>
      <c r="I1" s="2260"/>
      <c r="J1" s="2260"/>
      <c r="K1" s="2260"/>
      <c r="L1" s="2261"/>
      <c r="M1" s="2262" t="s">
        <v>214</v>
      </c>
      <c r="N1" s="2263"/>
    </row>
    <row r="2" spans="1:16" ht="13.5" customHeight="1" x14ac:dyDescent="0.2">
      <c r="A2" s="2266"/>
      <c r="B2" s="2267"/>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5" right="0.25" top="1" bottom="0.5" header="0.25" footer="0.25"/>
  <pageSetup scale="67" firstPageNumber="28" orientation="landscape" useFirstPageNumber="1" horizontalDpi="1200" verticalDpi="1200" r:id="rId1"/>
  <headerFooter scaleWithDoc="0">
    <oddHeader>&amp;C
&amp;"Arial,Bold"&amp;9FEDERAL STIMULUS - AMERICAN RECOVERY AND REINVESTMENT ACT  (ARRA) of 2009&amp;"Arial,Regular"&amp;10
(Detailed Schedule of Receipts and Disbursements)</oddHeader>
    <oddFooter>&amp;L&amp;11See notes to financial statements.&amp;C&amp;P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0" colorId="8" zoomScale="110" zoomScaleNormal="110" workbookViewId="0">
      <selection activeCell="C4" sqref="C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9" t="s">
        <v>1969</v>
      </c>
      <c r="B2" s="835" t="s">
        <v>1935</v>
      </c>
      <c r="C2" s="1084" t="s">
        <v>1936</v>
      </c>
      <c r="D2" s="1084" t="s">
        <v>1937</v>
      </c>
      <c r="E2" s="1084" t="s">
        <v>1938</v>
      </c>
      <c r="F2" s="1084" t="s">
        <v>1939</v>
      </c>
    </row>
    <row r="3" spans="1:6" ht="12" customHeight="1" x14ac:dyDescent="0.2">
      <c r="A3" s="2280"/>
      <c r="B3" s="547"/>
      <c r="C3" s="833"/>
      <c r="D3" s="834" t="s">
        <v>295</v>
      </c>
      <c r="E3" s="833"/>
      <c r="F3" s="834" t="s">
        <v>296</v>
      </c>
    </row>
    <row r="4" spans="1:6" ht="13.7" customHeight="1" x14ac:dyDescent="0.2">
      <c r="A4" s="545" t="s">
        <v>1375</v>
      </c>
      <c r="B4" s="560">
        <f>'Revenues 9-14'!C5</f>
        <v>1306225</v>
      </c>
      <c r="C4" s="512">
        <v>163310</v>
      </c>
      <c r="D4" s="561">
        <f>B4-C4</f>
        <v>1142915</v>
      </c>
      <c r="E4" s="512">
        <v>1331664</v>
      </c>
      <c r="F4" s="561">
        <f>E4-C4</f>
        <v>1168354</v>
      </c>
    </row>
    <row r="5" spans="1:6" ht="13.7" customHeight="1" x14ac:dyDescent="0.2">
      <c r="A5" s="545" t="s">
        <v>1038</v>
      </c>
      <c r="B5" s="560">
        <f>'Revenues 9-14'!D5</f>
        <v>454699</v>
      </c>
      <c r="C5" s="512">
        <v>56848</v>
      </c>
      <c r="D5" s="561">
        <f t="shared" ref="D5:D18" si="0">B5-C5</f>
        <v>397851</v>
      </c>
      <c r="E5" s="512">
        <v>463554</v>
      </c>
      <c r="F5" s="561">
        <f>E5-C5</f>
        <v>406706</v>
      </c>
    </row>
    <row r="6" spans="1:6" ht="13.7" customHeight="1" x14ac:dyDescent="0.2">
      <c r="A6" s="545" t="s">
        <v>480</v>
      </c>
      <c r="B6" s="560">
        <f>'Revenues 9-14'!E5</f>
        <v>534445</v>
      </c>
      <c r="C6" s="512">
        <v>63174</v>
      </c>
      <c r="D6" s="561">
        <f t="shared" si="0"/>
        <v>471271</v>
      </c>
      <c r="E6" s="512">
        <v>515135</v>
      </c>
      <c r="F6" s="561">
        <f t="shared" ref="F6:F18" si="1">E6-C6</f>
        <v>451961</v>
      </c>
    </row>
    <row r="7" spans="1:6" ht="13.7" customHeight="1" x14ac:dyDescent="0.2">
      <c r="A7" s="545" t="s">
        <v>162</v>
      </c>
      <c r="B7" s="560">
        <f>'Revenues 9-14'!F5</f>
        <v>99206</v>
      </c>
      <c r="C7" s="512">
        <v>12403</v>
      </c>
      <c r="D7" s="561">
        <f t="shared" si="0"/>
        <v>86803</v>
      </c>
      <c r="E7" s="512">
        <v>101139</v>
      </c>
      <c r="F7" s="561">
        <f t="shared" si="1"/>
        <v>88736</v>
      </c>
    </row>
    <row r="8" spans="1:6" ht="13.7" customHeight="1" x14ac:dyDescent="0.2">
      <c r="A8" s="545" t="s">
        <v>1405</v>
      </c>
      <c r="B8" s="560">
        <f>'Revenues 9-14'!G5</f>
        <v>105036</v>
      </c>
      <c r="C8" s="512">
        <v>12879</v>
      </c>
      <c r="D8" s="561">
        <f t="shared" si="0"/>
        <v>92157</v>
      </c>
      <c r="E8" s="512">
        <v>105016</v>
      </c>
      <c r="F8" s="561">
        <f t="shared" si="1"/>
        <v>92137</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41335</v>
      </c>
      <c r="C10" s="512">
        <v>5168</v>
      </c>
      <c r="D10" s="561">
        <f t="shared" si="0"/>
        <v>36167</v>
      </c>
      <c r="E10" s="512">
        <v>42141</v>
      </c>
      <c r="F10" s="561">
        <f t="shared" si="1"/>
        <v>36973</v>
      </c>
    </row>
    <row r="11" spans="1:6" x14ac:dyDescent="0.2">
      <c r="A11" s="545" t="s">
        <v>478</v>
      </c>
      <c r="B11" s="560">
        <f>'Revenues 9-14'!J5</f>
        <v>168281</v>
      </c>
      <c r="C11" s="512">
        <v>26791</v>
      </c>
      <c r="D11" s="561">
        <f t="shared" si="0"/>
        <v>141490</v>
      </c>
      <c r="E11" s="512">
        <v>218460</v>
      </c>
      <c r="F11" s="561">
        <f t="shared" si="1"/>
        <v>191669</v>
      </c>
    </row>
    <row r="12" spans="1:6" ht="13.7" customHeight="1" x14ac:dyDescent="0.2">
      <c r="A12" s="545" t="s">
        <v>164</v>
      </c>
      <c r="B12" s="560">
        <f>'Revenues 9-14'!K5</f>
        <v>0</v>
      </c>
      <c r="C12" s="512">
        <v>0</v>
      </c>
      <c r="D12" s="561">
        <f t="shared" si="0"/>
        <v>0</v>
      </c>
      <c r="E12" s="512">
        <v>0</v>
      </c>
      <c r="F12" s="561">
        <f t="shared" si="1"/>
        <v>0</v>
      </c>
    </row>
    <row r="13" spans="1:6" ht="13.7" customHeight="1" x14ac:dyDescent="0.2">
      <c r="A13" s="545" t="s">
        <v>1112</v>
      </c>
      <c r="B13" s="560">
        <f>SUM('Revenues 9-14'!C6:D6)</f>
        <v>41335</v>
      </c>
      <c r="C13" s="512">
        <v>5168</v>
      </c>
      <c r="D13" s="561">
        <f t="shared" si="0"/>
        <v>36167</v>
      </c>
      <c r="E13" s="512">
        <v>42141</v>
      </c>
      <c r="F13" s="561">
        <f t="shared" si="1"/>
        <v>36973</v>
      </c>
    </row>
    <row r="14" spans="1:6" ht="13.7" customHeight="1" x14ac:dyDescent="0.2">
      <c r="A14" s="545" t="s">
        <v>479</v>
      </c>
      <c r="B14" s="560">
        <f>SUM('Revenues 9-14'!C7:D7,'Revenues 9-14'!F7:H7)</f>
        <v>16536</v>
      </c>
      <c r="C14" s="512">
        <v>2067</v>
      </c>
      <c r="D14" s="561">
        <f t="shared" si="0"/>
        <v>14469</v>
      </c>
      <c r="E14" s="512">
        <v>16857</v>
      </c>
      <c r="F14" s="561">
        <f t="shared" si="1"/>
        <v>14790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105036</v>
      </c>
      <c r="C16" s="512">
        <v>12879</v>
      </c>
      <c r="D16" s="561">
        <f t="shared" si="0"/>
        <v>92157</v>
      </c>
      <c r="E16" s="512">
        <v>105016</v>
      </c>
      <c r="F16" s="561">
        <f t="shared" si="1"/>
        <v>92137</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0</v>
      </c>
      <c r="C18" s="512">
        <v>0</v>
      </c>
      <c r="D18" s="561">
        <f t="shared" si="0"/>
        <v>0</v>
      </c>
      <c r="E18" s="512">
        <v>0</v>
      </c>
      <c r="F18" s="561">
        <f t="shared" si="1"/>
        <v>0</v>
      </c>
    </row>
    <row r="19" spans="1:6" ht="13.7" customHeight="1" thickBot="1" x14ac:dyDescent="0.25">
      <c r="A19" s="546" t="s">
        <v>1382</v>
      </c>
      <c r="B19" s="562">
        <f>SUM(B4:B18)</f>
        <v>2872134</v>
      </c>
      <c r="C19" s="562">
        <f>SUM(C4:C18)</f>
        <v>360687</v>
      </c>
      <c r="D19" s="562">
        <f>SUM(D4:D18)</f>
        <v>2511447</v>
      </c>
      <c r="E19" s="562">
        <f>SUM(E4:E18)</f>
        <v>2941123</v>
      </c>
      <c r="F19" s="562">
        <f>SUM(F4:F18)</f>
        <v>2580436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 right="0.25" top="1" bottom="1" header="0.75" footer="0.5"/>
  <pageSetup scale="90" firstPageNumber="29" orientation="landscape" useFirstPageNumber="1" r:id="rId1"/>
  <headerFooter scaleWithDoc="0">
    <oddFooter>&amp;L&amp;11See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1" sqref="A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5" t="s">
        <v>733</v>
      </c>
      <c r="B1" s="2286"/>
      <c r="C1" s="837"/>
    </row>
    <row r="2" spans="1:7" ht="33.75" customHeight="1" x14ac:dyDescent="0.2">
      <c r="A2" s="2294" t="s">
        <v>1971</v>
      </c>
      <c r="B2" s="2295"/>
      <c r="C2" s="1626" t="s">
        <v>1940</v>
      </c>
      <c r="D2" s="1626" t="s">
        <v>1941</v>
      </c>
      <c r="E2" s="1626" t="s">
        <v>1942</v>
      </c>
      <c r="F2" s="1626" t="s">
        <v>1943</v>
      </c>
    </row>
    <row r="3" spans="1:7" ht="23.25" customHeight="1" x14ac:dyDescent="0.2">
      <c r="A3" s="2300" t="s">
        <v>1328</v>
      </c>
      <c r="B3" s="2301"/>
      <c r="C3" s="2287"/>
      <c r="D3" s="2288"/>
      <c r="E3" s="2288"/>
      <c r="F3" s="2289"/>
    </row>
    <row r="4" spans="1:7" ht="12.75" customHeight="1" thickBot="1" x14ac:dyDescent="0.25">
      <c r="A4" s="2283" t="s">
        <v>734</v>
      </c>
      <c r="B4" s="2296"/>
      <c r="C4" s="927"/>
      <c r="D4" s="927"/>
      <c r="E4" s="927"/>
      <c r="F4" s="1601">
        <f>SUM(C4+D4)-E4</f>
        <v>0</v>
      </c>
    </row>
    <row r="5" spans="1:7" ht="13.5" thickTop="1" x14ac:dyDescent="0.2">
      <c r="A5" s="2297" t="s">
        <v>1324</v>
      </c>
      <c r="B5" s="2282"/>
      <c r="C5" s="2290"/>
      <c r="D5" s="2291"/>
      <c r="E5" s="2291"/>
      <c r="F5" s="229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8" t="s">
        <v>735</v>
      </c>
      <c r="B15" s="2299"/>
      <c r="C15" s="1601">
        <f>SUM(C6:C14)</f>
        <v>0</v>
      </c>
      <c r="D15" s="1601">
        <f>SUM(D6:D14)</f>
        <v>0</v>
      </c>
      <c r="E15" s="1601">
        <f>SUM(E6:E14)</f>
        <v>0</v>
      </c>
      <c r="F15" s="1601">
        <f>SUM(F6:F14)</f>
        <v>0</v>
      </c>
      <c r="G15" s="685"/>
    </row>
    <row r="16" spans="1:7" s="56" customFormat="1" ht="13.5" thickTop="1" x14ac:dyDescent="0.2">
      <c r="A16" s="2293" t="s">
        <v>1325</v>
      </c>
      <c r="B16" s="2282"/>
      <c r="C16" s="2290"/>
      <c r="D16" s="2291"/>
      <c r="E16" s="2291"/>
      <c r="F16" s="2292"/>
    </row>
    <row r="17" spans="1:11" ht="12.75" customHeight="1" thickBot="1" x14ac:dyDescent="0.25">
      <c r="A17" s="2308" t="s">
        <v>67</v>
      </c>
      <c r="B17" s="2309"/>
      <c r="C17" s="1602"/>
      <c r="D17" s="512"/>
      <c r="E17" s="1602"/>
      <c r="F17" s="1601">
        <f>SUM(C17+D17)-E17</f>
        <v>0</v>
      </c>
    </row>
    <row r="18" spans="1:11" ht="12.75" customHeight="1" thickTop="1" thickBot="1" x14ac:dyDescent="0.25">
      <c r="A18" s="2308" t="s">
        <v>7</v>
      </c>
      <c r="B18" s="2309"/>
      <c r="C18" s="1602"/>
      <c r="D18" s="512"/>
      <c r="E18" s="1602"/>
      <c r="F18" s="1601">
        <f>SUM(C18+D18)-E18</f>
        <v>0</v>
      </c>
    </row>
    <row r="19" spans="1:11" ht="12.75" customHeight="1" thickTop="1" thickBot="1" x14ac:dyDescent="0.25">
      <c r="A19" s="2308" t="s">
        <v>454</v>
      </c>
      <c r="B19" s="2309"/>
      <c r="C19" s="1602"/>
      <c r="D19" s="512"/>
      <c r="E19" s="1602"/>
      <c r="F19" s="1601">
        <f>SUM(C19+D19)-E19</f>
        <v>0</v>
      </c>
    </row>
    <row r="20" spans="1:11" ht="12.75" customHeight="1" thickTop="1" thickBot="1" x14ac:dyDescent="0.25">
      <c r="A20" s="2310" t="s">
        <v>527</v>
      </c>
      <c r="B20" s="2311"/>
      <c r="C20" s="1602"/>
      <c r="D20" s="512"/>
      <c r="E20" s="1602"/>
      <c r="F20" s="1601">
        <f>SUM(C20+D20)-E20</f>
        <v>0</v>
      </c>
    </row>
    <row r="21" spans="1:11" ht="14.25" thickTop="1" thickBot="1" x14ac:dyDescent="0.25">
      <c r="A21" s="2283" t="s">
        <v>736</v>
      </c>
      <c r="B21" s="2299"/>
      <c r="C21" s="1601">
        <f>SUM(C17:C20)</f>
        <v>0</v>
      </c>
      <c r="D21" s="1601">
        <f>SUM(D17:D20)</f>
        <v>0</v>
      </c>
      <c r="E21" s="1601">
        <f>SUM(E17:E20)</f>
        <v>0</v>
      </c>
      <c r="F21" s="1601">
        <f>SUM(F17:F20)</f>
        <v>0</v>
      </c>
      <c r="G21" s="685"/>
    </row>
    <row r="22" spans="1:11" ht="13.5" thickTop="1" x14ac:dyDescent="0.2">
      <c r="A22" s="2312" t="s">
        <v>1326</v>
      </c>
      <c r="B22" s="2282"/>
      <c r="C22" s="2290"/>
      <c r="D22" s="2291"/>
      <c r="E22" s="2291"/>
      <c r="F22" s="2292"/>
    </row>
    <row r="23" spans="1:11" ht="23.25" customHeight="1" thickBot="1" x14ac:dyDescent="0.25">
      <c r="A23" s="2283" t="s">
        <v>737</v>
      </c>
      <c r="B23" s="2299"/>
      <c r="C23" s="927"/>
      <c r="D23" s="927"/>
      <c r="E23" s="927"/>
      <c r="F23" s="1601">
        <f>SUM(C23+D23)-E23</f>
        <v>0</v>
      </c>
      <c r="G23" s="685"/>
    </row>
    <row r="24" spans="1:11" ht="13.5" thickTop="1" x14ac:dyDescent="0.2">
      <c r="A24" s="2312" t="s">
        <v>1327</v>
      </c>
      <c r="B24" s="2282"/>
      <c r="C24" s="2290"/>
      <c r="D24" s="2291"/>
      <c r="E24" s="2291"/>
      <c r="F24" s="2292"/>
    </row>
    <row r="25" spans="1:11" ht="13.5" thickBot="1" x14ac:dyDescent="0.25">
      <c r="A25" s="2283" t="s">
        <v>738</v>
      </c>
      <c r="B25" s="2315"/>
      <c r="C25" s="927"/>
      <c r="D25" s="927"/>
      <c r="E25" s="927"/>
      <c r="F25" s="1601">
        <f>SUM(C25+D25)-E25</f>
        <v>0</v>
      </c>
      <c r="G25" s="685"/>
    </row>
    <row r="26" spans="1:11" ht="13.5" thickTop="1" x14ac:dyDescent="0.2">
      <c r="A26" s="2281" t="s">
        <v>762</v>
      </c>
      <c r="B26" s="2282"/>
      <c r="C26" s="1603"/>
      <c r="D26" s="1603"/>
      <c r="E26" s="1603"/>
      <c r="F26" s="1604"/>
    </row>
    <row r="27" spans="1:11" ht="13.5" thickBot="1" x14ac:dyDescent="0.25">
      <c r="A27" s="2283" t="s">
        <v>1260</v>
      </c>
      <c r="B27" s="2284"/>
      <c r="C27" s="512"/>
      <c r="D27" s="512"/>
      <c r="E27" s="512"/>
      <c r="F27" s="1601">
        <f>SUM(C27+D27)-E27</f>
        <v>0</v>
      </c>
      <c r="G27" s="685"/>
    </row>
    <row r="28" spans="1:11" ht="7.5" customHeight="1" thickTop="1" x14ac:dyDescent="0.2">
      <c r="A28" s="548"/>
    </row>
    <row r="29" spans="1:11" ht="23.25" customHeight="1" x14ac:dyDescent="0.2">
      <c r="A29" s="2313" t="s">
        <v>685</v>
      </c>
      <c r="B29" s="2314"/>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2114</v>
      </c>
      <c r="B31" s="658">
        <v>41156</v>
      </c>
      <c r="C31" s="1102">
        <v>5045000</v>
      </c>
      <c r="D31" s="1607">
        <v>3</v>
      </c>
      <c r="E31" s="1102">
        <v>4090000</v>
      </c>
      <c r="F31" s="1102">
        <v>0</v>
      </c>
      <c r="G31" s="1102">
        <v>0</v>
      </c>
      <c r="H31" s="1102">
        <v>460000</v>
      </c>
      <c r="I31" s="1103">
        <f>((E31+F31)-H31)+G31</f>
        <v>3630000</v>
      </c>
      <c r="J31" s="1102">
        <v>3368857</v>
      </c>
      <c r="K31" s="118"/>
    </row>
    <row r="32" spans="1:11" ht="12" customHeight="1" x14ac:dyDescent="0.2">
      <c r="A32" s="1104" t="s">
        <v>2115</v>
      </c>
      <c r="B32" s="658">
        <v>42426</v>
      </c>
      <c r="C32" s="1102">
        <v>1000000</v>
      </c>
      <c r="D32" s="1607">
        <v>1</v>
      </c>
      <c r="E32"/>
      <c r="F32" s="1102">
        <v>1000000</v>
      </c>
      <c r="G32" s="1102">
        <v>0</v>
      </c>
      <c r="H32" s="1102"/>
      <c r="I32" s="1103">
        <f>((E32+F32)-H32)+G32</f>
        <v>1000000</v>
      </c>
      <c r="J32" s="1102">
        <v>446076</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6045000</v>
      </c>
      <c r="D49" s="1606"/>
      <c r="E49" s="1103">
        <f t="shared" ref="E49:J49" si="2">SUM(E31:E48)</f>
        <v>4090000</v>
      </c>
      <c r="F49" s="1103">
        <f t="shared" si="2"/>
        <v>1000000</v>
      </c>
      <c r="G49" s="1103">
        <f t="shared" si="2"/>
        <v>0</v>
      </c>
      <c r="H49" s="1103">
        <f t="shared" si="2"/>
        <v>460000</v>
      </c>
      <c r="I49" s="1103">
        <f t="shared" si="2"/>
        <v>4630000</v>
      </c>
      <c r="J49" s="1103">
        <f t="shared" si="2"/>
        <v>3814933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2" t="s">
        <v>687</v>
      </c>
      <c r="C52" s="2303"/>
      <c r="D52" s="2303"/>
      <c r="E52" s="124" t="s">
        <v>1011</v>
      </c>
      <c r="F52" s="2304"/>
      <c r="G52" s="2305"/>
      <c r="H52" s="118"/>
      <c r="I52" s="118"/>
      <c r="J52" s="121"/>
    </row>
    <row r="53" spans="1:11" ht="11.25" customHeight="1" x14ac:dyDescent="0.2">
      <c r="A53" s="753" t="s">
        <v>1086</v>
      </c>
      <c r="B53" s="125" t="s">
        <v>1127</v>
      </c>
      <c r="C53" s="121"/>
      <c r="D53" s="117"/>
      <c r="E53" s="124" t="s">
        <v>587</v>
      </c>
      <c r="F53" s="2306"/>
      <c r="G53" s="2307"/>
      <c r="H53" s="118"/>
      <c r="I53" s="118"/>
      <c r="J53" s="121"/>
    </row>
    <row r="54" spans="1:11" ht="11.25" customHeight="1" x14ac:dyDescent="0.2">
      <c r="A54" s="754" t="s">
        <v>1087</v>
      </c>
      <c r="B54" s="123" t="s">
        <v>1128</v>
      </c>
      <c r="C54" s="121"/>
      <c r="D54" s="117"/>
      <c r="E54" s="124" t="s">
        <v>588</v>
      </c>
      <c r="F54" s="2306"/>
      <c r="G54" s="230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H31:H48 E31 E33:E48">
      <formula1>0</formula1>
    </dataValidation>
  </dataValidations>
  <printOptions headings="1" gridLinesSet="0"/>
  <pageMargins left="1" right="0.25" top="0.5" bottom="0.5" header="0.25" footer="0.25"/>
  <pageSetup scale="70" firstPageNumber="30" orientation="landscape" useFirstPageNumber="1" r:id="rId1"/>
  <headerFooter scaleWithDoc="0">
    <oddFooter>&amp;L&amp;11See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K26" sqref="K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3" t="s">
        <v>1023</v>
      </c>
      <c r="B1" s="2334"/>
      <c r="C1" s="2334"/>
      <c r="D1" s="2334"/>
      <c r="E1" s="2334"/>
      <c r="F1" s="2334"/>
      <c r="G1" s="2335"/>
      <c r="H1" s="1239"/>
      <c r="I1" s="759"/>
      <c r="J1" s="758"/>
    </row>
    <row r="2" spans="1:11" ht="36.75" x14ac:dyDescent="0.2">
      <c r="A2" s="2319" t="s">
        <v>1972</v>
      </c>
      <c r="B2" s="2320"/>
      <c r="C2" s="2320"/>
      <c r="D2" s="2320"/>
      <c r="E2" s="2321"/>
      <c r="F2" s="1886" t="s">
        <v>1077</v>
      </c>
      <c r="G2" s="1887" t="s">
        <v>101</v>
      </c>
      <c r="H2" s="1887" t="s">
        <v>479</v>
      </c>
      <c r="I2" s="1887" t="s">
        <v>1379</v>
      </c>
      <c r="J2" s="1887" t="s">
        <v>1022</v>
      </c>
      <c r="K2" s="1887" t="s">
        <v>145</v>
      </c>
    </row>
    <row r="3" spans="1:11" x14ac:dyDescent="0.2">
      <c r="A3" s="2322" t="s">
        <v>1946</v>
      </c>
      <c r="B3" s="2323"/>
      <c r="C3" s="2323"/>
      <c r="D3" s="2323"/>
      <c r="E3" s="2324"/>
      <c r="F3" s="256"/>
      <c r="G3" s="563">
        <v>0</v>
      </c>
      <c r="H3" s="563">
        <v>0</v>
      </c>
      <c r="I3" s="563">
        <v>0</v>
      </c>
      <c r="J3" s="1216">
        <v>0</v>
      </c>
      <c r="K3" s="1216">
        <v>0</v>
      </c>
    </row>
    <row r="4" spans="1:11" x14ac:dyDescent="0.2">
      <c r="A4" s="2325" t="s">
        <v>434</v>
      </c>
      <c r="B4" s="2326"/>
      <c r="C4" s="2326"/>
      <c r="D4" s="2326"/>
      <c r="E4" s="2303"/>
      <c r="F4" s="550"/>
      <c r="G4" s="571"/>
      <c r="H4" s="570"/>
      <c r="I4" s="571"/>
      <c r="J4" s="1194"/>
      <c r="K4" s="1194"/>
    </row>
    <row r="5" spans="1:11" ht="13.5" customHeight="1" x14ac:dyDescent="0.2">
      <c r="A5" s="2336" t="s">
        <v>1259</v>
      </c>
      <c r="B5" s="2337"/>
      <c r="C5" s="2337"/>
      <c r="D5" s="2337"/>
      <c r="E5" s="2338"/>
      <c r="F5" s="1150" t="s">
        <v>1014</v>
      </c>
      <c r="G5" s="569"/>
      <c r="H5" s="563">
        <v>16536</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9" t="s">
        <v>1908</v>
      </c>
      <c r="B10" s="2316"/>
      <c r="C10" s="2316"/>
      <c r="D10" s="2316"/>
      <c r="E10" s="2340"/>
      <c r="F10" s="1282" t="s">
        <v>1030</v>
      </c>
      <c r="G10" s="568"/>
      <c r="H10" s="1283">
        <v>191</v>
      </c>
      <c r="I10" s="563"/>
      <c r="J10" s="1216"/>
      <c r="K10" s="1216"/>
    </row>
    <row r="11" spans="1:11" x14ac:dyDescent="0.2">
      <c r="A11" s="2336" t="s">
        <v>167</v>
      </c>
      <c r="B11" s="2337"/>
      <c r="C11" s="2337"/>
      <c r="D11" s="2337"/>
      <c r="E11" s="233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16727</v>
      </c>
      <c r="I12" s="564">
        <f>SUM(I5:I11)</f>
        <v>0</v>
      </c>
      <c r="J12" s="564">
        <f>SUM(J5:J11)</f>
        <v>0</v>
      </c>
      <c r="K12" s="564">
        <f>SUM(K5:K11)</f>
        <v>0</v>
      </c>
    </row>
    <row r="13" spans="1:11" ht="12.75" customHeight="1" thickTop="1" x14ac:dyDescent="0.2">
      <c r="A13" s="2327" t="s">
        <v>435</v>
      </c>
      <c r="B13" s="2328"/>
      <c r="C13" s="2328"/>
      <c r="D13" s="2328"/>
      <c r="E13" s="2329"/>
      <c r="F13" s="1151"/>
      <c r="G13" s="565"/>
      <c r="H13" s="566"/>
      <c r="I13" s="567"/>
      <c r="J13" s="567"/>
      <c r="K13" s="567"/>
    </row>
    <row r="14" spans="1:11" x14ac:dyDescent="0.2">
      <c r="A14" s="2344" t="s">
        <v>535</v>
      </c>
      <c r="B14" s="2344"/>
      <c r="C14" s="2344"/>
      <c r="D14" s="2344"/>
      <c r="E14" s="2345"/>
      <c r="F14" s="258" t="s">
        <v>1020</v>
      </c>
      <c r="G14" s="568"/>
      <c r="H14" s="563">
        <v>16727</v>
      </c>
      <c r="I14" s="569"/>
      <c r="J14" s="1184"/>
      <c r="K14" s="1216"/>
    </row>
    <row r="15" spans="1:11" x14ac:dyDescent="0.2">
      <c r="A15" s="2337" t="s">
        <v>5</v>
      </c>
      <c r="B15" s="2337"/>
      <c r="C15" s="2337"/>
      <c r="D15" s="2337"/>
      <c r="E15" s="2338"/>
      <c r="F15" s="258" t="s">
        <v>1021</v>
      </c>
      <c r="G15" s="569"/>
      <c r="H15" s="563"/>
      <c r="I15" s="563"/>
      <c r="J15" s="1216"/>
      <c r="K15" s="1216"/>
    </row>
    <row r="16" spans="1:11" ht="12.75" customHeight="1" x14ac:dyDescent="0.2">
      <c r="A16" s="2337" t="s">
        <v>339</v>
      </c>
      <c r="B16" s="2337"/>
      <c r="C16" s="2337"/>
      <c r="D16" s="2337"/>
      <c r="E16" s="233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0" t="s">
        <v>433</v>
      </c>
      <c r="B18" s="2331"/>
      <c r="C18" s="2331"/>
      <c r="D18" s="2331"/>
      <c r="E18" s="2332"/>
      <c r="F18" s="258" t="s">
        <v>1107</v>
      </c>
      <c r="G18" s="568"/>
      <c r="H18" s="568"/>
      <c r="I18" s="568"/>
      <c r="J18" s="1216"/>
      <c r="K18" s="1202"/>
    </row>
    <row r="19" spans="1:11" ht="23.25" customHeight="1" x14ac:dyDescent="0.2">
      <c r="A19" s="2337" t="s">
        <v>490</v>
      </c>
      <c r="B19" s="2347"/>
      <c r="C19" s="2347"/>
      <c r="D19" s="2347"/>
      <c r="E19" s="2338"/>
      <c r="F19" s="258" t="s">
        <v>1108</v>
      </c>
      <c r="G19" s="568"/>
      <c r="H19" s="568"/>
      <c r="I19" s="568"/>
      <c r="J19" s="1216"/>
      <c r="K19" s="1202"/>
    </row>
    <row r="20" spans="1:11" ht="12.75" customHeight="1" x14ac:dyDescent="0.2">
      <c r="A20" s="2348" t="s">
        <v>1907</v>
      </c>
      <c r="B20" s="2349"/>
      <c r="C20" s="2349"/>
      <c r="D20" s="2349"/>
      <c r="E20" s="235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1909</v>
      </c>
      <c r="B22" s="2316"/>
      <c r="C22" s="2316"/>
      <c r="D22" s="2316"/>
      <c r="E22" s="234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16727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v>0</v>
      </c>
      <c r="H25" s="1219">
        <v>0</v>
      </c>
      <c r="I25" s="1219">
        <v>0</v>
      </c>
      <c r="J25" s="1217">
        <v>0</v>
      </c>
      <c r="K25" s="1217">
        <v>0</v>
      </c>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41"/>
      <c r="I31" s="2342"/>
      <c r="J31" s="2342"/>
      <c r="K31" s="2342"/>
    </row>
    <row r="32" spans="1:11" x14ac:dyDescent="0.2">
      <c r="A32" s="59"/>
      <c r="B32" s="9"/>
      <c r="C32" s="9"/>
      <c r="D32" s="9"/>
      <c r="E32" s="552"/>
      <c r="F32" s="1157" t="s">
        <v>639</v>
      </c>
      <c r="G32" s="572"/>
      <c r="H32" s="2343"/>
      <c r="I32" s="2342"/>
      <c r="J32" s="2342"/>
      <c r="K32" s="2342"/>
    </row>
    <row r="33" spans="1:11" ht="9.75" customHeight="1" x14ac:dyDescent="0.2">
      <c r="A33" s="1788" t="s">
        <v>1906</v>
      </c>
      <c r="B33" s="113"/>
      <c r="C33" s="113"/>
      <c r="D33" s="113"/>
      <c r="E33" s="113"/>
      <c r="F33" s="113"/>
      <c r="G33" s="573"/>
      <c r="H33" s="2343"/>
      <c r="I33" s="2342"/>
      <c r="J33" s="2342"/>
      <c r="K33" s="234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17"/>
      <c r="C41" s="2317"/>
      <c r="D41" s="2317"/>
      <c r="E41" s="2317"/>
      <c r="F41" s="231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verticalCentered="1" headings="1"/>
  <pageMargins left="1" right="0.5" top="0.75" bottom="0.75" header="0.4" footer="0.5"/>
  <pageSetup scale="74" firstPageNumber="31" orientation="landscape" useFirstPageNumber="1" r:id="rId1"/>
  <headerFooter scaleWithDoc="0">
    <oddHeader xml:space="preserve">&amp;C&amp;"Arial,Bold"Schedule of Restricted Local Tax Levies and Selected Revenues Sources 
Schedule of Tort Immunity Expenditures </oddHeader>
    <oddFooter>&amp;L&amp;11See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7" sqref="I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51"/>
      <c r="K1" s="2352"/>
      <c r="L1" s="2352"/>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v>0</v>
      </c>
      <c r="E3" s="1713">
        <v>0</v>
      </c>
      <c r="F3" s="1067">
        <f>(C3+D3)-E3</f>
        <v>0</v>
      </c>
      <c r="G3" s="637"/>
      <c r="H3" s="1713">
        <v>0</v>
      </c>
      <c r="I3" s="1713">
        <v>0</v>
      </c>
      <c r="J3" s="1713">
        <v>0</v>
      </c>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821453</v>
      </c>
      <c r="D5" s="642">
        <v>0</v>
      </c>
      <c r="E5" s="642">
        <v>0</v>
      </c>
      <c r="F5" s="1067">
        <f>(C5+D5)-E5</f>
        <v>821453</v>
      </c>
      <c r="G5" s="638"/>
      <c r="H5" s="644"/>
      <c r="I5" s="644"/>
      <c r="J5" s="644"/>
      <c r="K5" s="649"/>
      <c r="L5" s="1066">
        <f>F5-K5</f>
        <v>821453</v>
      </c>
    </row>
    <row r="6" spans="1:14" ht="14.25" thickTop="1" thickBot="1" x14ac:dyDescent="0.25">
      <c r="A6" s="651" t="s">
        <v>1331</v>
      </c>
      <c r="B6" s="286">
        <v>222</v>
      </c>
      <c r="C6" s="575">
        <v>0</v>
      </c>
      <c r="D6" s="575">
        <v>0</v>
      </c>
      <c r="E6" s="575">
        <v>0</v>
      </c>
      <c r="F6" s="1067">
        <f>(C6+D6)-E6</f>
        <v>0</v>
      </c>
      <c r="G6" s="638">
        <v>50</v>
      </c>
      <c r="H6" s="575">
        <v>0</v>
      </c>
      <c r="I6" s="575">
        <v>0</v>
      </c>
      <c r="J6" s="575">
        <v>0</v>
      </c>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18937504</v>
      </c>
      <c r="D8" s="643">
        <v>77721</v>
      </c>
      <c r="E8" s="643">
        <v>0</v>
      </c>
      <c r="F8" s="1067">
        <f>(C8+D8)-E8</f>
        <v>19015225</v>
      </c>
      <c r="G8" s="639">
        <v>50</v>
      </c>
      <c r="H8" s="575">
        <v>5137708</v>
      </c>
      <c r="I8" s="575">
        <v>386599</v>
      </c>
      <c r="J8" s="575">
        <v>0</v>
      </c>
      <c r="K8" s="1066">
        <f>(H8+I8)-J8</f>
        <v>5524307</v>
      </c>
      <c r="L8" s="1066">
        <f>F8-K8</f>
        <v>13490918</v>
      </c>
    </row>
    <row r="9" spans="1:14" ht="14.25" thickTop="1" thickBot="1" x14ac:dyDescent="0.25">
      <c r="A9" s="651" t="s">
        <v>1333</v>
      </c>
      <c r="B9" s="286">
        <v>232</v>
      </c>
      <c r="C9" s="575">
        <v>0</v>
      </c>
      <c r="D9" s="575">
        <v>0</v>
      </c>
      <c r="E9" s="575">
        <v>0</v>
      </c>
      <c r="F9" s="1067">
        <f>(C9+D9)-E9</f>
        <v>0</v>
      </c>
      <c r="G9" s="639">
        <v>20</v>
      </c>
      <c r="H9" s="575">
        <v>0</v>
      </c>
      <c r="I9" s="575">
        <v>0</v>
      </c>
      <c r="J9" s="575">
        <v>0</v>
      </c>
      <c r="K9" s="1066">
        <f>(H9+I9)-J9</f>
        <v>0</v>
      </c>
      <c r="L9" s="1066">
        <f>F9-K9</f>
        <v>0</v>
      </c>
    </row>
    <row r="10" spans="1:14" ht="24" thickTop="1" thickBot="1" x14ac:dyDescent="0.25">
      <c r="A10" s="652" t="s">
        <v>1334</v>
      </c>
      <c r="B10" s="286">
        <v>240</v>
      </c>
      <c r="C10" s="1068">
        <v>160743</v>
      </c>
      <c r="D10" s="1068">
        <v>0</v>
      </c>
      <c r="E10" s="1068">
        <v>0</v>
      </c>
      <c r="F10" s="1069">
        <f>(C10+D10)-E10</f>
        <v>160743</v>
      </c>
      <c r="G10" s="639">
        <v>20</v>
      </c>
      <c r="H10" s="1070">
        <v>64399</v>
      </c>
      <c r="I10" s="1070">
        <v>6763</v>
      </c>
      <c r="J10" s="1070">
        <v>0</v>
      </c>
      <c r="K10" s="1066">
        <f>(H10+I10)-J10</f>
        <v>71162</v>
      </c>
      <c r="L10" s="1066">
        <f>F10-K10</f>
        <v>89581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1273183</v>
      </c>
      <c r="D12" s="643">
        <v>22103</v>
      </c>
      <c r="E12" s="643">
        <v>0</v>
      </c>
      <c r="F12" s="1067">
        <f>(C12+D12)-E12</f>
        <v>1295286</v>
      </c>
      <c r="G12" s="639">
        <v>10</v>
      </c>
      <c r="H12" s="575">
        <v>973543</v>
      </c>
      <c r="I12" s="575">
        <v>62829</v>
      </c>
      <c r="J12" s="575">
        <v>0</v>
      </c>
      <c r="K12" s="1066">
        <f>(H12+I12)-J12</f>
        <v>1036372</v>
      </c>
      <c r="L12" s="1066">
        <f>F12-K12</f>
        <v>258914</v>
      </c>
    </row>
    <row r="13" spans="1:14" ht="14.25" thickTop="1" thickBot="1" x14ac:dyDescent="0.25">
      <c r="A13" s="654" t="s">
        <v>1336</v>
      </c>
      <c r="B13" s="286">
        <v>252</v>
      </c>
      <c r="C13" s="643">
        <v>0</v>
      </c>
      <c r="D13" s="643">
        <v>0</v>
      </c>
      <c r="E13" s="643">
        <v>0</v>
      </c>
      <c r="F13" s="1067">
        <f>(C13+D13)-E13</f>
        <v>0</v>
      </c>
      <c r="G13" s="639">
        <v>5</v>
      </c>
      <c r="H13" s="575">
        <v>0</v>
      </c>
      <c r="I13" s="575">
        <v>0</v>
      </c>
      <c r="J13" s="575">
        <v>0</v>
      </c>
      <c r="K13" s="1066">
        <f>(H13+I13)-J13</f>
        <v>0</v>
      </c>
      <c r="L13" s="1066">
        <f>F13-K13</f>
        <v>0</v>
      </c>
    </row>
    <row r="14" spans="1:14" ht="14.25" thickTop="1" thickBot="1" x14ac:dyDescent="0.25">
      <c r="A14" s="654" t="s">
        <v>1337</v>
      </c>
      <c r="B14" s="286">
        <v>253</v>
      </c>
      <c r="C14" s="575">
        <v>0</v>
      </c>
      <c r="D14" s="575">
        <v>0</v>
      </c>
      <c r="E14" s="575">
        <v>0</v>
      </c>
      <c r="F14" s="1067">
        <f>(C14+D14)-E14</f>
        <v>0</v>
      </c>
      <c r="G14" s="639">
        <v>3</v>
      </c>
      <c r="H14" s="575">
        <v>0</v>
      </c>
      <c r="I14" s="575">
        <v>0</v>
      </c>
      <c r="J14" s="575">
        <v>0</v>
      </c>
      <c r="K14" s="1066">
        <f>(H14+I14)-J14</f>
        <v>0</v>
      </c>
      <c r="L14" s="1066">
        <f>F14-K14</f>
        <v>0</v>
      </c>
    </row>
    <row r="15" spans="1:14" ht="15" customHeight="1" thickTop="1" thickBot="1" x14ac:dyDescent="0.25">
      <c r="A15" s="650" t="s">
        <v>625</v>
      </c>
      <c r="B15" s="636">
        <v>260</v>
      </c>
      <c r="C15" s="643">
        <v>0</v>
      </c>
      <c r="D15" s="643">
        <v>0</v>
      </c>
      <c r="E15" s="643">
        <v>0</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21192883</v>
      </c>
      <c r="D16" s="645">
        <f>SUM(D3,D5:D6,D8:D10,D12:D15)</f>
        <v>99824</v>
      </c>
      <c r="E16" s="645">
        <f>SUM(E3,E5:E6,E8:E10,E12:E15)</f>
        <v>0</v>
      </c>
      <c r="F16" s="645">
        <f>SUM(F3,F5:F6,F8:F10,F12:F15)</f>
        <v>21292707</v>
      </c>
      <c r="G16" s="639"/>
      <c r="H16" s="645">
        <f>SUM(H3,H6,H8:H10,H12:H14,)</f>
        <v>6175650</v>
      </c>
      <c r="I16" s="645">
        <f>SUM(I3,I6,I8:I10,I12:I14,)</f>
        <v>456191</v>
      </c>
      <c r="J16" s="645">
        <f>SUM(J3,J6,J8:J10,J12:J14,)</f>
        <v>0</v>
      </c>
      <c r="K16" s="1067">
        <f>(H16+I16)-J16</f>
        <v>6631841</v>
      </c>
      <c r="L16" s="1067">
        <f>F16-K16</f>
        <v>14660866</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456191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5" right="0.17" top="1.25" bottom="1" header="0.19" footer="0.5"/>
  <pageSetup scale="80" firstPageNumber="32" orientation="landscape" useFirstPageNumber="1" r:id="rId1"/>
  <headerFooter scaleWithDoc="0">
    <oddHeader xml:space="preserve">&amp;C </oddHeader>
    <oddFooter>&amp;L&amp;11See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88" activePane="bottomLeft" state="frozen"/>
      <selection sqref="A1:F1"/>
      <selection pane="bottomLeft" activeCell="I88" sqref="I8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6" t="s">
        <v>1978</v>
      </c>
      <c r="B1" s="2357"/>
      <c r="C1" s="2357"/>
      <c r="D1" s="2357"/>
      <c r="E1" s="2357"/>
      <c r="F1" s="2358"/>
      <c r="G1" s="940"/>
    </row>
    <row r="2" spans="1:7" ht="13.5" thickBot="1" x14ac:dyDescent="0.25">
      <c r="A2" s="2359" t="s">
        <v>567</v>
      </c>
      <c r="B2" s="2360"/>
      <c r="C2" s="2360"/>
      <c r="D2" s="2360"/>
      <c r="E2" s="2360"/>
      <c r="F2" s="2361"/>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2"/>
      <c r="B5" s="2363"/>
      <c r="C5" s="2363"/>
      <c r="D5" s="2363"/>
      <c r="E5" s="2363"/>
      <c r="F5" s="2363"/>
    </row>
    <row r="6" spans="1:7" ht="13.5" customHeight="1" thickBot="1" x14ac:dyDescent="0.25">
      <c r="A6" s="2353" t="s">
        <v>1316</v>
      </c>
      <c r="B6" s="2354"/>
      <c r="C6" s="2354"/>
      <c r="D6" s="2354"/>
      <c r="E6" s="2354"/>
      <c r="F6" s="2355"/>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4039519</v>
      </c>
      <c r="G8" s="358"/>
    </row>
    <row r="9" spans="1:7" ht="12" customHeight="1" x14ac:dyDescent="0.2">
      <c r="A9" s="360" t="s">
        <v>539</v>
      </c>
      <c r="B9" s="944" t="s">
        <v>1872</v>
      </c>
      <c r="C9" s="359"/>
      <c r="D9" s="360" t="s">
        <v>591</v>
      </c>
      <c r="E9" s="579"/>
      <c r="F9" s="946">
        <f>'Expenditures 15-22'!K150</f>
        <v>495170</v>
      </c>
      <c r="G9" s="947"/>
    </row>
    <row r="10" spans="1:7" ht="12" customHeight="1" x14ac:dyDescent="0.2">
      <c r="A10" s="360" t="s">
        <v>589</v>
      </c>
      <c r="B10" s="944" t="s">
        <v>1873</v>
      </c>
      <c r="C10" s="359"/>
      <c r="D10" s="360" t="s">
        <v>591</v>
      </c>
      <c r="E10" s="579"/>
      <c r="F10" s="946">
        <f>'Expenditures 15-22'!K168</f>
        <v>539675</v>
      </c>
      <c r="G10" s="947"/>
    </row>
    <row r="11" spans="1:7" ht="12" customHeight="1" x14ac:dyDescent="0.2">
      <c r="A11" s="360" t="s">
        <v>540</v>
      </c>
      <c r="B11" s="944" t="s">
        <v>1874</v>
      </c>
      <c r="C11" s="359"/>
      <c r="D11" s="360" t="s">
        <v>591</v>
      </c>
      <c r="E11" s="579"/>
      <c r="F11" s="946">
        <f>'Expenditures 15-22'!K204</f>
        <v>423046</v>
      </c>
      <c r="G11" s="947"/>
    </row>
    <row r="12" spans="1:7" ht="12" customHeight="1" x14ac:dyDescent="0.2">
      <c r="A12" s="360" t="s">
        <v>541</v>
      </c>
      <c r="B12" s="944" t="s">
        <v>1875</v>
      </c>
      <c r="C12" s="359"/>
      <c r="D12" s="360" t="s">
        <v>591</v>
      </c>
      <c r="E12" s="579"/>
      <c r="F12" s="946">
        <f>'Expenditures 15-22'!K288</f>
        <v>151574</v>
      </c>
      <c r="G12" s="947"/>
    </row>
    <row r="13" spans="1:7" ht="12" customHeight="1" x14ac:dyDescent="0.2">
      <c r="A13" s="360" t="s">
        <v>113</v>
      </c>
      <c r="B13" s="944" t="s">
        <v>1876</v>
      </c>
      <c r="C13" s="359"/>
      <c r="D13" s="360" t="s">
        <v>591</v>
      </c>
      <c r="E13" s="579"/>
      <c r="F13" s="946">
        <f>'Expenditures 15-22'!K331</f>
        <v>150502</v>
      </c>
      <c r="G13" s="948"/>
    </row>
    <row r="14" spans="1:7" ht="12" customHeight="1" thickBot="1" x14ac:dyDescent="0.25">
      <c r="A14" s="949"/>
      <c r="B14" s="580"/>
      <c r="C14" s="581"/>
      <c r="D14" s="1004" t="s">
        <v>591</v>
      </c>
      <c r="E14" s="592" t="s">
        <v>1134</v>
      </c>
      <c r="F14" s="950">
        <f>SUM(F8:F13)</f>
        <v>5799486</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113174</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63675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401285</v>
      </c>
      <c r="G53" s="358"/>
    </row>
    <row r="54" spans="1:7" ht="12" customHeight="1" x14ac:dyDescent="0.2">
      <c r="A54" s="360" t="s">
        <v>538</v>
      </c>
      <c r="B54" s="360" t="s">
        <v>1884</v>
      </c>
      <c r="C54" s="965" t="s">
        <v>1160</v>
      </c>
      <c r="D54" s="961" t="s">
        <v>1302</v>
      </c>
      <c r="E54" s="579"/>
      <c r="F54" s="1108">
        <f>'Expenditures 15-22'!G114</f>
        <v>1499</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20604</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460000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4686</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4057</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2424</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1071404</v>
      </c>
      <c r="G75" s="358"/>
    </row>
    <row r="76" spans="1:8" s="971" customFormat="1" ht="12" customHeight="1" thickTop="1" thickBot="1" x14ac:dyDescent="0.25">
      <c r="A76" s="585"/>
      <c r="B76" s="583"/>
      <c r="C76" s="584"/>
      <c r="D76" s="970" t="s">
        <v>1858</v>
      </c>
      <c r="E76" s="595"/>
      <c r="F76" s="1114">
        <f>(F14-F75)</f>
        <v>4728082</v>
      </c>
      <c r="G76" s="360"/>
    </row>
    <row r="77" spans="1:8" s="971" customFormat="1" ht="12" customHeight="1" thickTop="1" x14ac:dyDescent="0.2">
      <c r="A77" s="586"/>
      <c r="B77" s="583"/>
      <c r="C77" s="584"/>
      <c r="D77" s="970" t="s">
        <v>1948</v>
      </c>
      <c r="E77" s="595"/>
      <c r="F77" s="1622">
        <v>565.59</v>
      </c>
      <c r="G77" s="361"/>
      <c r="H77" s="360"/>
    </row>
    <row r="78" spans="1:8" s="971" customFormat="1" ht="12" customHeight="1" thickBot="1" x14ac:dyDescent="0.25">
      <c r="A78" s="587"/>
      <c r="B78" s="583"/>
      <c r="C78" s="584"/>
      <c r="D78" s="970" t="s">
        <v>1928</v>
      </c>
      <c r="E78" s="595" t="s">
        <v>1134</v>
      </c>
      <c r="F78" s="1115">
        <f>IF(F77&gt;0,F76/F77," Complete Line 77")</f>
        <v>8359.5572764723565</v>
      </c>
      <c r="G78" s="360"/>
    </row>
    <row r="79" spans="1:8" s="971" customFormat="1" ht="12" thickTop="1" x14ac:dyDescent="0.2">
      <c r="A79" s="385"/>
      <c r="B79" s="360"/>
      <c r="C79" s="359"/>
      <c r="D79" s="582"/>
      <c r="E79" s="579"/>
      <c r="F79" s="972"/>
      <c r="G79" s="360"/>
    </row>
    <row r="80" spans="1:8" s="971" customFormat="1" ht="12" thickBot="1" x14ac:dyDescent="0.25">
      <c r="A80" s="2353" t="s">
        <v>1317</v>
      </c>
      <c r="B80" s="2354"/>
      <c r="C80" s="2354"/>
      <c r="D80" s="2354"/>
      <c r="E80" s="2354"/>
      <c r="F80" s="2355"/>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4286</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17852</v>
      </c>
      <c r="G94" s="979"/>
    </row>
    <row r="95" spans="1:7" ht="12" customHeight="1" x14ac:dyDescent="0.2">
      <c r="A95" s="980" t="s">
        <v>538</v>
      </c>
      <c r="B95" s="980" t="s">
        <v>184</v>
      </c>
      <c r="C95" s="977">
        <f>'Revenues 9-14'!B84</f>
        <v>1811</v>
      </c>
      <c r="D95" s="978" t="str">
        <f>'Revenues 9-14'!A84</f>
        <v>Rentals - Regular Textbooks</v>
      </c>
      <c r="E95" s="386"/>
      <c r="F95" s="1073">
        <f>'Revenues 9-14'!C84</f>
        <v>22954</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101952</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168926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819</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207307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4851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124334</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82885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83387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5050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7341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18987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850931</v>
      </c>
    </row>
    <row r="176" spans="1:7" ht="12" customHeight="1" x14ac:dyDescent="0.2">
      <c r="A176" s="588"/>
      <c r="B176" s="589"/>
      <c r="C176" s="590"/>
      <c r="D176" s="1002" t="s">
        <v>1925</v>
      </c>
      <c r="E176" s="1056"/>
      <c r="F176" s="1118">
        <f>'PCTC-OEPP 28-29'!F76-F175</f>
        <v>3877151</v>
      </c>
    </row>
    <row r="177" spans="1:7" ht="12" customHeight="1" x14ac:dyDescent="0.2">
      <c r="A177" s="588"/>
      <c r="B177" s="589"/>
      <c r="C177" s="590"/>
      <c r="D177" s="1002" t="s">
        <v>798</v>
      </c>
      <c r="E177" s="1056"/>
      <c r="F177" s="1118">
        <f>'Cap Outlay Deprec 27'!I18</f>
        <v>456191</v>
      </c>
    </row>
    <row r="178" spans="1:7" ht="12" customHeight="1" x14ac:dyDescent="0.2">
      <c r="A178" s="588"/>
      <c r="B178" s="589"/>
      <c r="C178" s="590"/>
      <c r="D178" s="1002" t="s">
        <v>1927</v>
      </c>
      <c r="E178" s="1056"/>
      <c r="F178" s="1118">
        <f>F176+F177</f>
        <v>4333342</v>
      </c>
    </row>
    <row r="179" spans="1:7" ht="12" customHeight="1" x14ac:dyDescent="0.2">
      <c r="A179" s="588"/>
      <c r="B179" s="591"/>
      <c r="C179" s="590"/>
      <c r="D179" s="1002" t="s">
        <v>1979</v>
      </c>
      <c r="E179" s="1056"/>
      <c r="F179" s="1119">
        <f>'PCTC-OEPP 28-29'!F77</f>
        <v>565.59</v>
      </c>
      <c r="G179" s="69"/>
    </row>
    <row r="180" spans="1:7" ht="12" customHeight="1" thickBot="1" x14ac:dyDescent="0.25">
      <c r="A180" s="588"/>
      <c r="B180" s="591"/>
      <c r="C180" s="590"/>
      <c r="D180" s="1002" t="s">
        <v>2070</v>
      </c>
      <c r="E180" s="1056" t="s">
        <v>2071</v>
      </c>
      <c r="F180" s="1120">
        <f>F178/F179</f>
        <v>7661.6312169592811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75" right="0" top="0.5" bottom="0.5" header="0.25" footer="0.25"/>
  <pageSetup scale="70" firstPageNumber="33" orientation="portrait" useFirstPageNumber="1" r:id="rId1"/>
  <headerFooter scaleWithDoc="0">
    <oddHeader xml:space="preserve">&amp;C </oddHeader>
    <oddFooter>&amp;L&amp;11See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35" sqref="E3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4" t="s">
        <v>1689</v>
      </c>
      <c r="B5" s="2365"/>
      <c r="C5" s="2365"/>
      <c r="D5" s="2365"/>
      <c r="E5" s="2365"/>
      <c r="F5" s="2365"/>
      <c r="G5" s="2366"/>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61287</v>
      </c>
      <c r="F10" s="865"/>
      <c r="G10" s="1121"/>
      <c r="H10" s="216"/>
      <c r="I10" s="216"/>
    </row>
    <row r="11" spans="1:9" s="2" customFormat="1" ht="22.5" customHeight="1" x14ac:dyDescent="0.2">
      <c r="A11" s="2369" t="s">
        <v>2060</v>
      </c>
      <c r="B11" s="2370"/>
      <c r="C11" s="2370"/>
      <c r="D11" s="2309"/>
      <c r="E11" s="863">
        <v>20765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2740252</v>
      </c>
      <c r="F19" s="771"/>
      <c r="G19" s="773">
        <f>'Expenditures 15-22'!K33-SUM('Expenditures 15-22'!G33,'Expenditures 15-22'!I33)+'Expenditures 15-22'!D223</f>
        <v>2740252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192559</v>
      </c>
      <c r="F21" s="771"/>
      <c r="G21" s="773">
        <f>'Expenditures 15-22'!K42-SUM('Expenditures 15-22'!G42,'Expenditures 15-22'!I42)+'Expenditures 15-22'!K120-SUM('Expenditures 15-22'!G120,'Expenditures 15-22'!I120)+'Expenditures 15-22'!K174-SUM('Expenditures 15-22'!G174,'Expenditures 15-22'!I174)+'Expenditures 15-22'!D232</f>
        <v>192559</v>
      </c>
      <c r="H21" s="287"/>
      <c r="I21" s="216"/>
    </row>
    <row r="22" spans="1:9" s="2" customFormat="1" ht="12" customHeight="1" x14ac:dyDescent="0.2">
      <c r="A22" s="770" t="s">
        <v>663</v>
      </c>
      <c r="B22" s="766"/>
      <c r="C22" s="765">
        <v>2200</v>
      </c>
      <c r="D22" s="771"/>
      <c r="E22" s="772">
        <f>'Expenditures 15-22'!K47-SUM('Expenditures 15-22'!G47,'Expenditures 15-22'!I47)+'Expenditures 15-22'!D237</f>
        <v>118527</v>
      </c>
      <c r="F22" s="771"/>
      <c r="G22" s="773">
        <f>'Expenditures 15-22'!K47-SUM('Expenditures 15-22'!G47,'Expenditures 15-22'!I47)+'Expenditures 15-22'!D237</f>
        <v>118527</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374403</v>
      </c>
      <c r="F23" s="771"/>
      <c r="G23" s="772">
        <f>'Expenditures 15-22'!K53-SUM('Expenditures 15-22'!G53,'Expenditures 15-22'!I53)+'Expenditures 15-22'!D251+'Expenditures 15-22'!K323-SUM('Expenditures 15-22'!G323,'Expenditures 15-22'!I323)</f>
        <v>374403</v>
      </c>
      <c r="H23" s="287"/>
      <c r="I23" s="216"/>
    </row>
    <row r="24" spans="1:9" s="2" customFormat="1" ht="12" customHeight="1" x14ac:dyDescent="0.2">
      <c r="A24" s="770" t="s">
        <v>665</v>
      </c>
      <c r="B24" s="766"/>
      <c r="C24" s="765">
        <v>2400</v>
      </c>
      <c r="D24" s="771"/>
      <c r="E24" s="772">
        <f>'Expenditures 15-22'!K57-SUM('Expenditures 15-22'!G57,'Expenditures 15-22'!I57)+'Expenditures 15-22'!D255</f>
        <v>269079</v>
      </c>
      <c r="F24" s="771"/>
      <c r="G24" s="773">
        <f>'Expenditures 15-22'!K57-SUM('Expenditures 15-22'!G57,'Expenditures 15-22'!I57)+'Expenditures 15-22'!D255</f>
        <v>269079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0</v>
      </c>
      <c r="E27" s="772">
        <f>E8</f>
        <v>0</v>
      </c>
      <c r="F27" s="772">
        <f>'Expenditures 15-22'!K60-SUM('Expenditures 15-22'!G60,'Expenditures 15-22'!I60)+'Expenditures 15-22'!D258-E8</f>
        <v>0</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505378</v>
      </c>
      <c r="F28" s="775">
        <f>'Expenditures 15-22'!K61-SUM('Expenditures 15-22'!G61,'Expenditures 15-22'!I61)+'Expenditures 15-22'!K124-SUM('Expenditures 15-22'!G124,'Expenditures 15-22'!I124)+'Expenditures 15-22'!D260-E9</f>
        <v>505378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423046</v>
      </c>
      <c r="F29" s="771"/>
      <c r="G29" s="773">
        <f>'Expenditures 15-22'!K62-SUM('Expenditures 15-22'!G62,'Expenditures 15-22'!I62)+'Expenditures 15-22'!K125-SUM('Expenditures 15-22'!G125,'Expenditures 15-22'!I125)+'Expenditures 15-22'!K176-SUM('Expenditures 15-22'!G176,'Expenditures 15-22'!I176)+'Expenditures 15-22'!D261</f>
        <v>423046</v>
      </c>
      <c r="H29" s="395"/>
    </row>
    <row r="30" spans="1:9" ht="12" customHeight="1" x14ac:dyDescent="0.2">
      <c r="A30" s="770" t="s">
        <v>107</v>
      </c>
      <c r="B30" s="768"/>
      <c r="C30" s="765">
        <v>2560</v>
      </c>
      <c r="D30" s="771"/>
      <c r="E30" s="772">
        <f>'Expenditures 15-22'!K63-SUM('Expenditures 15-22'!G63,'Expenditures 15-22'!I63)+'Expenditures 15-22'!D262-E10</f>
        <v>81736</v>
      </c>
      <c r="F30" s="771"/>
      <c r="G30" s="772">
        <f>'Expenditures 15-22'!K63-SUM('Expenditures 15-22'!G63,'Expenditures 15-22'!I63)+'Expenditures 15-22'!D262-E10</f>
        <v>81736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67732</v>
      </c>
      <c r="F39" s="771"/>
      <c r="G39" s="772">
        <f>'Expenditures 15-22'!K75-SUM('Expenditures 15-22'!G75,'Expenditures 15-22'!I75)+'Expenditures 15-22'!K130-SUM('Expenditures 15-22'!G130,'Expenditures 15-22'!I130)+'Expenditures 15-22'!K179-SUM('Expenditures 15-22'!G179,'Expenditures 15-22'!I179)+'Expenditures 15-22'!D274</f>
        <v>67732</v>
      </c>
    </row>
    <row r="40" spans="1:7" ht="12" customHeight="1" x14ac:dyDescent="0.2">
      <c r="A40" s="787" t="s">
        <v>163</v>
      </c>
      <c r="B40" s="788"/>
      <c r="C40" s="789"/>
      <c r="D40" s="775">
        <f>SUM(D19:D39)</f>
        <v>0</v>
      </c>
      <c r="E40" s="775">
        <f>SUM(E19:E39)</f>
        <v>4772712</v>
      </c>
      <c r="F40" s="775">
        <f>SUM(F19:F39)</f>
        <v>505378</v>
      </c>
      <c r="G40" s="775">
        <f>SUM(G19:G39)</f>
        <v>4267334</v>
      </c>
    </row>
    <row r="41" spans="1:7" x14ac:dyDescent="0.2">
      <c r="A41" s="287"/>
      <c r="B41" s="216"/>
      <c r="C41" s="288"/>
      <c r="D41" s="2367" t="s">
        <v>615</v>
      </c>
      <c r="E41" s="2368"/>
      <c r="F41" s="779" t="s">
        <v>616</v>
      </c>
      <c r="G41" s="786"/>
    </row>
    <row r="42" spans="1:7" ht="12" customHeight="1" x14ac:dyDescent="0.2">
      <c r="A42" s="287"/>
      <c r="B42" s="216"/>
      <c r="C42" s="288"/>
      <c r="D42" s="780" t="s">
        <v>562</v>
      </c>
      <c r="E42" s="776">
        <f>D40</f>
        <v>0</v>
      </c>
      <c r="F42" s="780" t="s">
        <v>564</v>
      </c>
      <c r="G42" s="776">
        <f>F40</f>
        <v>505378</v>
      </c>
    </row>
    <row r="43" spans="1:7" ht="12" customHeight="1" x14ac:dyDescent="0.2">
      <c r="A43" s="287"/>
      <c r="B43" s="216"/>
      <c r="C43" s="288"/>
      <c r="D43" s="780" t="s">
        <v>563</v>
      </c>
      <c r="E43" s="776">
        <f>E40</f>
        <v>4772712</v>
      </c>
      <c r="F43" s="780" t="s">
        <v>563</v>
      </c>
      <c r="G43" s="776">
        <f>G40</f>
        <v>4267334</v>
      </c>
    </row>
    <row r="44" spans="1:7" ht="12" customHeight="1" x14ac:dyDescent="0.2">
      <c r="A44" s="287"/>
      <c r="B44" s="216"/>
      <c r="C44" s="216"/>
      <c r="D44" s="790" t="s">
        <v>1187</v>
      </c>
      <c r="E44" s="791">
        <f>(E42/E43)</f>
        <v>0</v>
      </c>
      <c r="F44" s="790" t="s">
        <v>1187</v>
      </c>
      <c r="G44" s="791">
        <f>(G42/G43)</f>
        <v>0.11842944564451716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5" top="0.85" bottom="0.25" header="0.5" footer="0.25"/>
  <pageSetup scale="85" firstPageNumber="35" orientation="landscape" useFirstPageNumber="1" r:id="rId1"/>
  <headerFooter scaleWithDoc="0">
    <oddHeader>&amp;C&amp;"Arial,Bold"
ESTIMATED INDIRECT COST DATA</oddHeader>
    <oddFooter>&amp;L&amp;11See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activeCell="A5" sqref="A5:E5"/>
    </sheetView>
  </sheetViews>
  <sheetFormatPr defaultColWidth="9.140625" defaultRowHeight="12.75" x14ac:dyDescent="0.2"/>
  <cols>
    <col min="1" max="1" width="52.7109375" style="2012" customWidth="1"/>
    <col min="2" max="2" width="8.5703125" style="1991" bestFit="1" customWidth="1"/>
    <col min="3" max="3" width="9.85546875" style="1991" customWidth="1"/>
    <col min="4" max="4" width="12.28515625" style="2013" bestFit="1" customWidth="1"/>
    <col min="5" max="5" width="49.7109375" style="1991" bestFit="1" customWidth="1"/>
    <col min="6" max="6" width="7.42578125" style="1991" customWidth="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4" t="s">
        <v>2072</v>
      </c>
      <c r="B5" s="2375"/>
      <c r="C5" s="2375"/>
      <c r="D5" s="2375"/>
      <c r="E5" s="2375"/>
    </row>
    <row r="6" spans="1:7" ht="12" customHeight="1" x14ac:dyDescent="0.25">
      <c r="A6" s="1992"/>
      <c r="B6" s="2376" t="str">
        <f>COVER!A17</f>
        <v>Shiloh Village SD 85</v>
      </c>
      <c r="C6" s="2376"/>
      <c r="D6" s="2376"/>
      <c r="E6" s="1993"/>
    </row>
    <row r="7" spans="1:7" ht="12.75" customHeight="1" x14ac:dyDescent="0.25">
      <c r="A7" s="1992"/>
      <c r="B7" s="2377">
        <f>COVER!A13</f>
        <v>50082085002</v>
      </c>
      <c r="C7" s="2377"/>
      <c r="D7" s="2377"/>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t="s">
        <v>2094</v>
      </c>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2094</v>
      </c>
      <c r="C16" s="2004" t="s">
        <v>2094</v>
      </c>
      <c r="D16" s="2007" t="s">
        <v>2094</v>
      </c>
      <c r="E16" s="2006" t="s">
        <v>2116</v>
      </c>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2094</v>
      </c>
      <c r="C26" s="2004" t="s">
        <v>2094</v>
      </c>
      <c r="D26" s="2007" t="s">
        <v>2094</v>
      </c>
      <c r="E26" s="2006" t="s">
        <v>2129</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2094</v>
      </c>
      <c r="C30" s="2004" t="s">
        <v>2094</v>
      </c>
      <c r="D30" s="2007" t="s">
        <v>2094</v>
      </c>
      <c r="E30" s="2006" t="s">
        <v>2117</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10"/>
      <c r="B39" s="2010"/>
      <c r="C39" s="2010"/>
      <c r="D39" s="2010"/>
      <c r="E39" s="2010"/>
    </row>
    <row r="40" spans="1:5" s="2008" customFormat="1" ht="12" customHeight="1" x14ac:dyDescent="0.25">
      <c r="A40" s="2011" t="s">
        <v>1726</v>
      </c>
      <c r="B40" s="2386"/>
      <c r="C40" s="2386"/>
      <c r="D40" s="2386"/>
      <c r="E40" s="2387"/>
    </row>
    <row r="41" spans="1:5" s="2008" customFormat="1" ht="12" customHeight="1" x14ac:dyDescent="0.25">
      <c r="A41" s="2388"/>
      <c r="B41" s="2389"/>
      <c r="C41" s="2389"/>
      <c r="D41" s="2389"/>
      <c r="E41" s="2390"/>
    </row>
    <row r="42" spans="1:5" s="2008" customFormat="1" ht="12" customHeight="1" x14ac:dyDescent="0.25">
      <c r="A42" s="2388" t="s">
        <v>2118</v>
      </c>
      <c r="B42" s="2389"/>
      <c r="C42" s="2389"/>
      <c r="D42" s="2389"/>
      <c r="E42" s="2390"/>
    </row>
    <row r="43" spans="1:5" s="2008" customFormat="1" ht="15" x14ac:dyDescent="0.25">
      <c r="A43" s="2371"/>
      <c r="B43" s="2372"/>
      <c r="C43" s="2372"/>
      <c r="D43" s="2372"/>
      <c r="E43" s="2373"/>
    </row>
    <row r="44" spans="1:5" s="2008" customFormat="1" ht="12" hidden="1" customHeight="1" x14ac:dyDescent="0.25">
      <c r="A44" s="2371"/>
      <c r="B44" s="2372"/>
      <c r="C44" s="2372"/>
      <c r="D44" s="2372"/>
      <c r="E44" s="2373"/>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orizontalCentered="1" headings="1"/>
  <pageMargins left="0.25" right="0.25" top="0.65" bottom="0.25" header="0.25" footer="0.25"/>
  <pageSetup scale="90" firstPageNumber="36" orientation="landscape" useFirstPageNumber="1" r:id="rId1"/>
  <headerFooter scaleWithDoc="0">
    <oddFooter>&amp;L&amp;11See notes to financial statements.&amp;C&amp;11&amp;P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161925</xdr:colOff>
                    <xdr:row>2</xdr:row>
                    <xdr:rowOff>114300</xdr:rowOff>
                  </from>
                  <to>
                    <xdr:col>0</xdr:col>
                    <xdr:colOff>390525</xdr:colOff>
                    <xdr:row>4</xdr:row>
                    <xdr:rowOff>76200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6" t="str">
        <f>COVER!A17</f>
        <v>Shiloh Village SD 85</v>
      </c>
      <c r="J6" s="2397"/>
    </row>
    <row r="7" spans="1:10" x14ac:dyDescent="0.2">
      <c r="A7" s="2398" t="s">
        <v>1037</v>
      </c>
      <c r="B7" s="2399"/>
      <c r="C7" s="2399"/>
      <c r="D7" s="2399"/>
      <c r="E7" s="2400"/>
      <c r="F7" s="1661"/>
      <c r="G7" s="1650"/>
      <c r="H7" s="1660" t="s">
        <v>438</v>
      </c>
      <c r="I7" s="2401">
        <f>COVER!A13</f>
        <v>50082085002</v>
      </c>
      <c r="J7" s="2401"/>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402" t="s">
        <v>571</v>
      </c>
      <c r="B11" s="2403"/>
      <c r="C11" s="2404"/>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173275</v>
      </c>
      <c r="F12" s="1689"/>
      <c r="G12" s="1688">
        <f t="shared" ref="G12:G18" si="0">SUM(E12:F12)</f>
        <v>173275</v>
      </c>
      <c r="H12" s="1690">
        <v>178340</v>
      </c>
      <c r="I12" s="1689"/>
      <c r="J12" s="1688">
        <f t="shared" ref="J12:J18" si="1">SUM(H12:I12)</f>
        <v>178340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5" t="s">
        <v>8</v>
      </c>
      <c r="C18" s="2406"/>
      <c r="D18" s="2407"/>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173275</v>
      </c>
      <c r="F19" s="1696">
        <f t="shared" si="2"/>
        <v>0</v>
      </c>
      <c r="G19" s="1696">
        <f t="shared" si="2"/>
        <v>173275</v>
      </c>
      <c r="H19" s="1696">
        <f t="shared" si="2"/>
        <v>178340</v>
      </c>
      <c r="I19" s="1696">
        <f t="shared" si="2"/>
        <v>0</v>
      </c>
      <c r="J19" s="1696">
        <f t="shared" si="2"/>
        <v>178340</v>
      </c>
    </row>
    <row r="20" spans="1:10" ht="25.5" customHeight="1" thickTop="1" x14ac:dyDescent="0.2">
      <c r="A20" s="1684">
        <v>9</v>
      </c>
      <c r="B20" s="2408" t="s">
        <v>1954</v>
      </c>
      <c r="C20" s="2406"/>
      <c r="D20" s="2407"/>
      <c r="E20" s="1697"/>
      <c r="F20" s="1697"/>
      <c r="G20" s="1697"/>
      <c r="H20" s="1697"/>
      <c r="I20" s="1697"/>
      <c r="J20" s="1698">
        <f>IF(AND(G19&gt;0,J19&gt;0),(((J19-G19)/G19)),"Enter Budget Data")</f>
        <v>2.9230991198961189E-2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3"/>
      <c r="D26" s="2413"/>
      <c r="E26" s="1971"/>
      <c r="F26" s="2412"/>
      <c r="G26" s="2412"/>
    </row>
    <row r="27" spans="1:10" x14ac:dyDescent="0.2">
      <c r="B27" s="1699"/>
      <c r="C27" s="1966" t="s">
        <v>1222</v>
      </c>
      <c r="D27" s="1967"/>
      <c r="E27" s="1968"/>
      <c r="F27" s="2409" t="s">
        <v>1998</v>
      </c>
      <c r="G27" s="2409"/>
    </row>
    <row r="28" spans="1:10" ht="28.5" customHeight="1" x14ac:dyDescent="0.2">
      <c r="B28" s="1699"/>
      <c r="C28" s="2411"/>
      <c r="D28" s="2411"/>
      <c r="E28" s="1970"/>
      <c r="F28" s="2411"/>
      <c r="G28" s="2411"/>
    </row>
    <row r="29" spans="1:10" x14ac:dyDescent="0.2">
      <c r="B29" s="1699"/>
      <c r="C29" s="1964" t="s">
        <v>2000</v>
      </c>
      <c r="E29" s="1969"/>
      <c r="F29" s="2410" t="s">
        <v>1999</v>
      </c>
      <c r="G29" s="2410"/>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3" t="s">
        <v>139</v>
      </c>
      <c r="D33" s="2394"/>
      <c r="E33" s="2394"/>
      <c r="F33" s="2394"/>
      <c r="G33" s="2394"/>
      <c r="H33" s="2394"/>
      <c r="I33" s="2394"/>
    </row>
    <row r="34" spans="1:10" ht="10.35" customHeight="1" x14ac:dyDescent="0.2">
      <c r="C34" s="2394"/>
      <c r="D34" s="2394"/>
      <c r="E34" s="2394"/>
      <c r="F34" s="2394"/>
      <c r="G34" s="2394"/>
      <c r="H34" s="2394"/>
      <c r="I34" s="2394"/>
    </row>
    <row r="35" spans="1:10" ht="6" customHeight="1" x14ac:dyDescent="0.2">
      <c r="C35" s="1704"/>
    </row>
    <row r="36" spans="1:10" ht="13.5" customHeight="1" x14ac:dyDescent="0.2">
      <c r="B36" s="1703"/>
      <c r="C36" s="2395" t="s">
        <v>2001</v>
      </c>
      <c r="D36" s="2394"/>
      <c r="E36" s="2394"/>
      <c r="F36" s="2394"/>
      <c r="G36" s="2394"/>
      <c r="H36" s="2394"/>
      <c r="I36" s="2394"/>
      <c r="J36" s="1705"/>
    </row>
    <row r="37" spans="1:10" ht="31.5" customHeight="1" x14ac:dyDescent="0.2">
      <c r="C37" s="2394"/>
      <c r="D37" s="2394"/>
      <c r="E37" s="2394"/>
      <c r="F37" s="2394"/>
      <c r="G37" s="2394"/>
      <c r="H37" s="2394"/>
      <c r="I37" s="2394"/>
      <c r="J37" s="1705"/>
    </row>
    <row r="38" spans="1:10" ht="6" customHeight="1" x14ac:dyDescent="0.2">
      <c r="C38" s="1704"/>
      <c r="D38" s="1706"/>
      <c r="E38" s="1707"/>
      <c r="F38" s="1707"/>
      <c r="G38" s="1707"/>
    </row>
    <row r="39" spans="1:10" ht="13.5" customHeight="1" x14ac:dyDescent="0.2">
      <c r="B39" s="1703"/>
      <c r="C39" s="2391" t="s">
        <v>1050</v>
      </c>
      <c r="D39" s="2392"/>
      <c r="E39" s="2392"/>
      <c r="F39" s="2392"/>
      <c r="G39" s="2392"/>
      <c r="H39" s="2392"/>
      <c r="I39" s="2392"/>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7" orientation="landscape" useFirstPageNumber="1" r:id="rId1"/>
  <headerFooter scaleWithDoc="0">
    <oddHeader xml:space="preserve">&amp;C </oddHeader>
    <oddFooter>&amp;L&amp;11See notes to financial statements.&amp;C&amp;11&amp;P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5"/>
  <sheetViews>
    <sheetView zoomScaleNormal="100" workbookViewId="0">
      <selection activeCell="G38" sqref="G38"/>
    </sheetView>
  </sheetViews>
  <sheetFormatPr defaultRowHeight="12.75" x14ac:dyDescent="0.2"/>
  <cols>
    <col min="1" max="1" width="3.28515625" customWidth="1"/>
    <col min="2" max="2" width="3.7109375" customWidth="1"/>
    <col min="3" max="3" width="6.7109375" customWidth="1"/>
    <col min="4" max="4" width="3.7109375" customWidth="1"/>
    <col min="5" max="5" width="8.7109375" customWidth="1"/>
    <col min="6" max="6" width="3.7109375" customWidth="1"/>
    <col min="7" max="7" width="22.7109375" customWidth="1"/>
    <col min="8" max="8" width="3.7109375" customWidth="1"/>
    <col min="9" max="9" width="45.7109375" customWidth="1"/>
    <col min="10" max="10" width="3.7109375" customWidth="1"/>
    <col min="11" max="11" width="10.7109375" customWidth="1"/>
  </cols>
  <sheetData>
    <row r="2" spans="1:11" x14ac:dyDescent="0.2">
      <c r="A2" s="134" t="s">
        <v>297</v>
      </c>
    </row>
    <row r="3" spans="1:11" x14ac:dyDescent="0.2">
      <c r="A3" t="s">
        <v>298</v>
      </c>
    </row>
    <row r="5" spans="1:11" x14ac:dyDescent="0.2">
      <c r="A5" s="388"/>
      <c r="C5" s="13"/>
      <c r="E5" s="13"/>
    </row>
    <row r="6" spans="1:11" x14ac:dyDescent="0.2">
      <c r="A6" s="388"/>
      <c r="C6" s="2064" t="s">
        <v>2119</v>
      </c>
      <c r="E6" s="2064" t="s">
        <v>444</v>
      </c>
      <c r="G6" s="2064" t="s">
        <v>1270</v>
      </c>
      <c r="I6" s="2064" t="s">
        <v>571</v>
      </c>
      <c r="K6" s="2064" t="s">
        <v>1033</v>
      </c>
    </row>
    <row r="7" spans="1:11" x14ac:dyDescent="0.2">
      <c r="A7" s="388"/>
    </row>
    <row r="8" spans="1:11" x14ac:dyDescent="0.2">
      <c r="A8" s="2069">
        <v>1</v>
      </c>
      <c r="B8" s="2066"/>
      <c r="C8" s="2066">
        <v>13</v>
      </c>
      <c r="D8" s="2066"/>
      <c r="E8" s="2066">
        <v>8990</v>
      </c>
      <c r="G8" t="s">
        <v>476</v>
      </c>
      <c r="I8" s="13" t="s">
        <v>2130</v>
      </c>
      <c r="K8" s="2065">
        <v>18950</v>
      </c>
    </row>
    <row r="9" spans="1:11" x14ac:dyDescent="0.2">
      <c r="A9" s="2070"/>
      <c r="B9" s="2066"/>
      <c r="C9" s="2066"/>
      <c r="D9" s="2066"/>
      <c r="E9" s="2066"/>
    </row>
    <row r="10" spans="1:11" x14ac:dyDescent="0.2">
      <c r="A10" s="2070">
        <v>2</v>
      </c>
      <c r="B10" s="2066"/>
      <c r="C10" s="2066">
        <v>15</v>
      </c>
      <c r="D10" s="2066"/>
      <c r="E10" s="2066">
        <v>1790</v>
      </c>
      <c r="G10" s="13" t="s">
        <v>1375</v>
      </c>
      <c r="I10" s="13" t="s">
        <v>2120</v>
      </c>
      <c r="K10" s="2065">
        <v>6587</v>
      </c>
    </row>
    <row r="11" spans="1:11" x14ac:dyDescent="0.2">
      <c r="A11" s="2070"/>
      <c r="B11" s="2066"/>
      <c r="C11" s="2066"/>
      <c r="D11" s="2066"/>
      <c r="E11" s="2066"/>
      <c r="G11" s="13"/>
      <c r="I11" s="13" t="s">
        <v>2121</v>
      </c>
      <c r="K11" s="2067">
        <v>8327</v>
      </c>
    </row>
    <row r="12" spans="1:11" ht="13.5" thickBot="1" x14ac:dyDescent="0.25">
      <c r="A12" s="2070"/>
      <c r="B12" s="2066"/>
      <c r="C12" s="2066"/>
      <c r="D12" s="2066"/>
      <c r="E12" s="2066"/>
      <c r="K12" s="2068">
        <f>SUM(K10:K11)</f>
        <v>14914</v>
      </c>
    </row>
    <row r="13" spans="1:11" ht="13.5" thickTop="1" x14ac:dyDescent="0.2">
      <c r="A13" s="2070"/>
      <c r="B13" s="2066"/>
      <c r="C13" s="2066"/>
      <c r="D13" s="2066"/>
      <c r="E13" s="2066"/>
    </row>
    <row r="14" spans="1:11" x14ac:dyDescent="0.2">
      <c r="A14" s="2070">
        <v>3</v>
      </c>
      <c r="B14" s="2066"/>
      <c r="C14" s="2066">
        <v>15</v>
      </c>
      <c r="D14" s="2066"/>
      <c r="E14" s="2066">
        <v>1993</v>
      </c>
      <c r="G14" s="13" t="s">
        <v>1375</v>
      </c>
      <c r="I14" s="13" t="s">
        <v>2122</v>
      </c>
      <c r="K14" s="2065">
        <v>101952</v>
      </c>
    </row>
    <row r="15" spans="1:11" x14ac:dyDescent="0.2">
      <c r="A15" s="2070"/>
      <c r="B15" s="2066"/>
      <c r="C15" s="2066"/>
      <c r="D15" s="2066"/>
      <c r="E15" s="2066"/>
    </row>
    <row r="16" spans="1:11" x14ac:dyDescent="0.2">
      <c r="A16" s="2070">
        <v>4</v>
      </c>
      <c r="B16" s="2066"/>
      <c r="C16" s="2066">
        <v>16</v>
      </c>
      <c r="D16" s="2066"/>
      <c r="E16" s="2066">
        <v>1999</v>
      </c>
      <c r="G16" s="13" t="s">
        <v>1375</v>
      </c>
      <c r="I16" s="13" t="s">
        <v>2123</v>
      </c>
      <c r="K16" s="2065">
        <v>75180</v>
      </c>
    </row>
    <row r="17" spans="1:11" x14ac:dyDescent="0.2">
      <c r="A17" s="2070"/>
      <c r="B17" s="2066"/>
      <c r="C17" s="2066"/>
      <c r="D17" s="2066"/>
      <c r="E17" s="2066"/>
      <c r="K17" s="2065"/>
    </row>
    <row r="18" spans="1:11" x14ac:dyDescent="0.2">
      <c r="A18" s="2070">
        <v>5</v>
      </c>
      <c r="B18" s="2066"/>
      <c r="C18" s="2066">
        <v>16</v>
      </c>
      <c r="D18" s="2066"/>
      <c r="E18" s="2066">
        <v>1999</v>
      </c>
      <c r="G18" s="13" t="s">
        <v>1038</v>
      </c>
      <c r="I18" s="13" t="s">
        <v>2123</v>
      </c>
      <c r="K18" s="2065">
        <v>3986</v>
      </c>
    </row>
    <row r="19" spans="1:11" x14ac:dyDescent="0.2">
      <c r="A19" s="2070"/>
      <c r="B19" s="2066"/>
      <c r="C19" s="2066"/>
      <c r="D19" s="2066"/>
      <c r="E19" s="2066"/>
      <c r="K19" s="2065"/>
    </row>
    <row r="20" spans="1:11" x14ac:dyDescent="0.2">
      <c r="A20" s="2070">
        <v>6</v>
      </c>
      <c r="B20" s="2066"/>
      <c r="C20" s="2066">
        <v>16</v>
      </c>
      <c r="D20" s="2066"/>
      <c r="E20" s="2066">
        <v>1999</v>
      </c>
      <c r="G20" s="13" t="s">
        <v>162</v>
      </c>
      <c r="I20" s="13" t="s">
        <v>2123</v>
      </c>
      <c r="K20" s="2065">
        <v>463</v>
      </c>
    </row>
    <row r="21" spans="1:11" x14ac:dyDescent="0.2">
      <c r="A21" s="2070"/>
      <c r="B21" s="2066"/>
      <c r="C21" s="2066"/>
      <c r="D21" s="2066"/>
      <c r="E21" s="2066"/>
      <c r="K21" s="2065"/>
    </row>
    <row r="22" spans="1:11" x14ac:dyDescent="0.2">
      <c r="A22" s="2070">
        <v>7</v>
      </c>
      <c r="B22" s="2066"/>
      <c r="C22" s="2066">
        <v>16</v>
      </c>
      <c r="D22" s="2066"/>
      <c r="E22" s="2066">
        <v>1999</v>
      </c>
      <c r="G22" s="13" t="s">
        <v>515</v>
      </c>
      <c r="I22" s="13" t="s">
        <v>2124</v>
      </c>
      <c r="K22" s="2065">
        <v>8342</v>
      </c>
    </row>
    <row r="23" spans="1:11" x14ac:dyDescent="0.2">
      <c r="A23" s="2070"/>
      <c r="B23" s="2066"/>
      <c r="C23" s="2066"/>
      <c r="D23" s="2066"/>
      <c r="E23" s="2066"/>
      <c r="K23" s="2065"/>
    </row>
    <row r="24" spans="1:11" x14ac:dyDescent="0.2">
      <c r="A24" s="2070">
        <v>8</v>
      </c>
      <c r="B24" s="2066"/>
      <c r="C24" s="2066">
        <v>17</v>
      </c>
      <c r="D24" s="2066"/>
      <c r="E24" s="2066">
        <v>3999</v>
      </c>
      <c r="G24" s="13" t="s">
        <v>1375</v>
      </c>
      <c r="I24" s="13" t="s">
        <v>2125</v>
      </c>
      <c r="K24" s="2065">
        <v>750</v>
      </c>
    </row>
    <row r="25" spans="1:11" x14ac:dyDescent="0.2">
      <c r="A25" s="2070"/>
      <c r="B25" s="2066"/>
      <c r="C25" s="2066"/>
      <c r="D25" s="2066"/>
      <c r="E25" s="2066"/>
      <c r="I25" s="13" t="s">
        <v>2126</v>
      </c>
      <c r="K25" s="2067">
        <v>4101</v>
      </c>
    </row>
    <row r="26" spans="1:11" ht="13.5" thickBot="1" x14ac:dyDescent="0.25">
      <c r="A26" s="2070"/>
      <c r="B26" s="2066"/>
      <c r="C26" s="2066"/>
      <c r="D26" s="2066"/>
      <c r="E26" s="2066"/>
      <c r="K26" s="2071">
        <f>SUM(K24:K25)</f>
        <v>4851</v>
      </c>
    </row>
    <row r="27" spans="1:11" ht="13.5" thickTop="1" x14ac:dyDescent="0.2">
      <c r="A27" s="2070"/>
      <c r="B27" s="2066"/>
      <c r="C27" s="2066"/>
      <c r="D27" s="2066"/>
      <c r="E27" s="2066"/>
    </row>
    <row r="28" spans="1:11" x14ac:dyDescent="0.2">
      <c r="A28" s="2070">
        <v>9</v>
      </c>
      <c r="B28" s="2066"/>
      <c r="C28" s="2066">
        <v>23</v>
      </c>
      <c r="D28" s="2066"/>
      <c r="E28" s="2066">
        <v>5400</v>
      </c>
      <c r="G28" s="13" t="s">
        <v>517</v>
      </c>
      <c r="I28" s="13" t="s">
        <v>2131</v>
      </c>
      <c r="K28" s="2065">
        <v>475</v>
      </c>
    </row>
    <row r="29" spans="1:11" x14ac:dyDescent="0.2">
      <c r="A29" s="2070"/>
      <c r="B29" s="2066"/>
      <c r="C29" s="2066"/>
      <c r="D29" s="2066"/>
      <c r="E29" s="2066"/>
      <c r="G29" s="13"/>
      <c r="I29" s="13" t="s">
        <v>2132</v>
      </c>
      <c r="K29" s="2067">
        <v>2000</v>
      </c>
    </row>
    <row r="30" spans="1:11" ht="13.5" thickBot="1" x14ac:dyDescent="0.25">
      <c r="A30" s="2070"/>
      <c r="B30" s="2066"/>
      <c r="C30" s="2066"/>
      <c r="D30" s="2066"/>
      <c r="E30" s="2066"/>
      <c r="G30" s="13"/>
      <c r="I30" s="13"/>
      <c r="K30" s="2071">
        <f>SUM(K28:K29)</f>
        <v>2475</v>
      </c>
    </row>
    <row r="31" spans="1:11" ht="13.5" thickTop="1" x14ac:dyDescent="0.2">
      <c r="A31" s="2070"/>
      <c r="B31" s="2066"/>
      <c r="C31" s="2066"/>
      <c r="D31" s="2066"/>
      <c r="E31" s="2066"/>
    </row>
    <row r="32" spans="1:11" x14ac:dyDescent="0.2">
      <c r="A32" s="2070">
        <v>10</v>
      </c>
      <c r="B32" s="2066"/>
      <c r="C32" s="2066">
        <v>31</v>
      </c>
      <c r="D32" s="2066"/>
      <c r="E32" s="2072" t="s">
        <v>2127</v>
      </c>
      <c r="G32" s="13" t="s">
        <v>479</v>
      </c>
      <c r="I32" s="13" t="s">
        <v>2128</v>
      </c>
      <c r="K32" s="2065">
        <v>191</v>
      </c>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Shiloh Village SD 85</v>
      </c>
    </row>
    <row r="65" spans="2:2" x14ac:dyDescent="0.2">
      <c r="B65" s="397">
        <f>COVER!A13</f>
        <v>50082085002</v>
      </c>
    </row>
  </sheetData>
  <phoneticPr fontId="8" type="noConversion"/>
  <pageMargins left="1" right="0.25" top="1" bottom="1" header="0.19" footer="0.5"/>
  <pageSetup scale="80" firstPageNumber="38" orientation="portrait" useFirstPageNumber="1" r:id="rId1"/>
  <headerFooter scaleWithDoc="0">
    <oddHeader xml:space="preserve">&amp;C </oddHeader>
    <oddFooter>&amp;L&amp;11See notes to financial statements.&amp;C&amp;11&amp;P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1" sqref="C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5" sqref="L5"/>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4" t="s">
        <v>1981</v>
      </c>
      <c r="B1" s="2415"/>
      <c r="C1" s="2415"/>
      <c r="D1" s="2415"/>
      <c r="E1" s="2415"/>
      <c r="F1" s="2416"/>
    </row>
    <row r="2" spans="1:8" ht="39.75" customHeight="1" x14ac:dyDescent="0.2">
      <c r="A2" s="2424" t="s">
        <v>1956</v>
      </c>
      <c r="B2" s="2425"/>
      <c r="C2" s="2425"/>
      <c r="D2" s="2425"/>
      <c r="E2" s="2425"/>
      <c r="F2" s="2426"/>
      <c r="G2" s="1880"/>
      <c r="H2" s="1880"/>
    </row>
    <row r="3" spans="1:8" ht="46.5" customHeight="1" x14ac:dyDescent="0.2">
      <c r="A3" s="2427" t="s">
        <v>1782</v>
      </c>
      <c r="B3" s="2428"/>
      <c r="C3" s="2428"/>
      <c r="D3" s="2428"/>
      <c r="E3" s="2428"/>
      <c r="F3" s="2429"/>
      <c r="G3" s="1880"/>
      <c r="H3" s="1880"/>
    </row>
    <row r="4" spans="1:8" s="1628" customFormat="1" ht="41.25" customHeight="1" x14ac:dyDescent="0.2">
      <c r="A4" s="2430" t="s">
        <v>1980</v>
      </c>
      <c r="B4" s="2431"/>
      <c r="C4" s="2431"/>
      <c r="D4" s="2431"/>
      <c r="E4" s="2431"/>
      <c r="F4" s="2432"/>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3742667</v>
      </c>
      <c r="C6" s="1631">
        <f>'Acct Summary 7-8'!D8</f>
        <v>462456</v>
      </c>
      <c r="D6" s="1631">
        <f>'Acct Summary 7-8'!F8</f>
        <v>381954</v>
      </c>
      <c r="E6" s="1631">
        <f>'Acct Summary 7-8'!I8</f>
        <v>43534</v>
      </c>
      <c r="F6" s="1631">
        <f>SUM(B6:E6)</f>
        <v>4630611</v>
      </c>
    </row>
    <row r="7" spans="1:8" s="1632" customFormat="1" ht="14.25" customHeight="1" thickBot="1" x14ac:dyDescent="0.25">
      <c r="A7" s="1630" t="s">
        <v>1694</v>
      </c>
      <c r="B7" s="1633">
        <f>'Acct Summary 7-8'!C17</f>
        <v>4039519</v>
      </c>
      <c r="C7" s="1633">
        <f>'Acct Summary 7-8'!D17</f>
        <v>495170</v>
      </c>
      <c r="D7" s="1633">
        <f>'Acct Summary 7-8'!F17</f>
        <v>423046</v>
      </c>
      <c r="E7" s="1896"/>
      <c r="F7" s="1631">
        <f>SUM(B7:E7)</f>
        <v>4957735</v>
      </c>
    </row>
    <row r="8" spans="1:8" s="1632" customFormat="1" ht="14.25" thickTop="1" thickBot="1" x14ac:dyDescent="0.25">
      <c r="A8" s="1634" t="s">
        <v>1695</v>
      </c>
      <c r="B8" s="1635">
        <f>(B6-B7)</f>
        <v>-296852</v>
      </c>
      <c r="C8" s="1635">
        <f>(C6-C7)</f>
        <v>-32714</v>
      </c>
      <c r="D8" s="1635">
        <f>(D6-D7)</f>
        <v>-41092</v>
      </c>
      <c r="E8" s="1633">
        <f>(E6-E7)</f>
        <v>43534</v>
      </c>
      <c r="F8" s="1636">
        <f>SUM(F6-F7)</f>
        <v>-327124</v>
      </c>
    </row>
    <row r="9" spans="1:8" s="1632" customFormat="1" ht="14.25" thickTop="1" thickBot="1" x14ac:dyDescent="0.25">
      <c r="A9" s="1637" t="s">
        <v>1957</v>
      </c>
      <c r="B9" s="1638">
        <f>'Acct Summary 7-8'!C81</f>
        <v>250571</v>
      </c>
      <c r="C9" s="1638">
        <f>'Acct Summary 7-8'!D81</f>
        <v>189086</v>
      </c>
      <c r="D9" s="1638">
        <f>'Acct Summary 7-8'!F81</f>
        <v>227921</v>
      </c>
      <c r="E9" s="1638">
        <f>'Acct Summary 7-8'!I81</f>
        <v>707522</v>
      </c>
      <c r="F9" s="1717">
        <f>SUM(B9:E9)</f>
        <v>1375100</v>
      </c>
    </row>
    <row r="10" spans="1:8" ht="16.5" customHeight="1" thickTop="1" x14ac:dyDescent="0.2">
      <c r="A10" s="1639"/>
      <c r="B10" s="1640"/>
      <c r="C10" s="2418" t="str">
        <f>IF(AND(F8&lt;0,F9&gt;=0,ABS(F8*3)&gt;ABS(F9)),A14,IF(AND(F8&lt;0,F9&gt;0,ABS(F8*3)&lt;=ABS(F9)),A15,IF(AND(F8&lt;0,F9&lt;0),A14,IF(F9=0,A17,A16))))</f>
        <v>Unbalanced -  however, a deficit reduction plan is not required at this time.</v>
      </c>
      <c r="D10" s="2419"/>
      <c r="E10" s="2419"/>
      <c r="F10" s="2420"/>
    </row>
    <row r="11" spans="1:8" ht="19.5" customHeight="1" x14ac:dyDescent="0.2">
      <c r="A11" s="1715"/>
      <c r="B11" s="1716"/>
      <c r="C11" s="2418"/>
      <c r="D11" s="2419"/>
      <c r="E11" s="2419"/>
      <c r="F11" s="2420"/>
      <c r="H11" s="1714"/>
    </row>
    <row r="12" spans="1:8" ht="19.5" customHeight="1" x14ac:dyDescent="0.2">
      <c r="A12" s="1715"/>
      <c r="B12" s="1716"/>
      <c r="C12" s="2418"/>
      <c r="D12" s="2419"/>
      <c r="E12" s="2419"/>
      <c r="F12" s="2420"/>
      <c r="H12" s="1714"/>
    </row>
    <row r="13" spans="1:8" ht="19.5" customHeight="1" x14ac:dyDescent="0.2">
      <c r="A13" s="1715"/>
      <c r="B13" s="1716"/>
      <c r="C13" s="2421"/>
      <c r="D13" s="2422"/>
      <c r="E13" s="2422"/>
      <c r="F13" s="2423"/>
      <c r="H13" s="1714"/>
    </row>
    <row r="14" spans="1:8" s="1587" customFormat="1" ht="0.75" customHeight="1" x14ac:dyDescent="0.2">
      <c r="A14" s="2417" t="s">
        <v>1853</v>
      </c>
      <c r="B14" s="2417"/>
      <c r="C14" s="2417"/>
      <c r="D14" s="2417"/>
      <c r="E14" s="2417"/>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9" fitToHeight="0" orientation="landscape" useFirstPageNumber="1" r:id="rId1"/>
  <headerFooter scaleWithDoc="0">
    <oddFooter>&amp;L&amp;11See notes to financial statements.&amp;C&amp;11&amp;P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5" colorId="8" zoomScale="110" zoomScaleNormal="110" workbookViewId="0">
      <selection activeCell="H86" sqref="H86"/>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3"/>
      <c r="B8" s="2434"/>
      <c r="C8" s="2434"/>
      <c r="D8" s="2435"/>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8" t="s">
        <v>1993</v>
      </c>
      <c r="D11" s="2439"/>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41" t="s">
        <v>359</v>
      </c>
      <c r="D27" s="2442"/>
    </row>
    <row r="28" spans="1:4" ht="12.75" x14ac:dyDescent="0.2">
      <c r="A28" s="231"/>
      <c r="B28" s="232">
        <v>2</v>
      </c>
      <c r="C28" s="2440" t="s">
        <v>2041</v>
      </c>
      <c r="D28" s="2289"/>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3" t="s">
        <v>633</v>
      </c>
      <c r="D49" s="2444"/>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6" t="s">
        <v>920</v>
      </c>
      <c r="D62" s="2437"/>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6" t="s">
        <v>777</v>
      </c>
      <c r="D76" s="2437"/>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5" right="0.25" top="0.5" bottom="0.5" header="0.25" footer="0.25"/>
  <pageSetup scale="69" firstPageNumber="40" orientation="portrait" useFirstPageNumber="1" r:id="rId1"/>
  <headerFooter scaleWithDoc="0">
    <oddFooter>&amp;L&amp;11See notes to financial statements.&amp;C&amp;11&amp;P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1934</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Shiloh Village SD 85</v>
      </c>
      <c r="B7" s="2448"/>
      <c r="C7" s="2448"/>
      <c r="D7" s="2449"/>
      <c r="E7" s="2450">
        <f>COVER!A13</f>
        <v>50082085002</v>
      </c>
      <c r="F7" s="2451"/>
      <c r="G7" s="2452" t="str">
        <f>COVER!T23</f>
        <v>065-023476</v>
      </c>
      <c r="H7" s="2453"/>
      <c r="I7" s="2453"/>
      <c r="J7" s="2453"/>
      <c r="K7" s="2453"/>
      <c r="L7" s="2454"/>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55"/>
      <c r="B9" s="2456"/>
      <c r="C9" s="2456"/>
      <c r="D9" s="2456"/>
      <c r="E9" s="2456"/>
      <c r="F9" s="2457"/>
      <c r="G9" s="2458" t="str">
        <f>COVER!T13</f>
        <v>SCHEFFEL BOYLE</v>
      </c>
      <c r="H9" s="2459"/>
      <c r="I9" s="2459"/>
      <c r="J9" s="2459"/>
      <c r="K9" s="2459"/>
      <c r="L9" s="2460"/>
    </row>
    <row r="10" spans="1:29" ht="13.5" customHeight="1" x14ac:dyDescent="0.2">
      <c r="A10" s="2461"/>
      <c r="B10" s="2462"/>
      <c r="C10" s="2462"/>
      <c r="D10" s="2462"/>
      <c r="E10" s="2462"/>
      <c r="F10" s="2463"/>
      <c r="G10" s="2458" t="str">
        <f>COVER!T17</f>
        <v>222 EAST MAIN STREET</v>
      </c>
      <c r="H10" s="2464"/>
      <c r="I10" s="2464"/>
      <c r="J10" s="2464"/>
      <c r="K10" s="2464"/>
      <c r="L10" s="2465"/>
    </row>
    <row r="11" spans="1:29" ht="13.5" customHeight="1" x14ac:dyDescent="0.2">
      <c r="A11" s="2039" t="s">
        <v>2032</v>
      </c>
      <c r="B11" s="2040"/>
      <c r="C11" s="2019"/>
      <c r="D11" s="2043"/>
      <c r="E11" s="2019"/>
      <c r="F11" s="2020"/>
      <c r="G11" s="2458" t="str">
        <f>COVER!T19</f>
        <v>BELLEVILLE</v>
      </c>
      <c r="H11" s="2464"/>
      <c r="I11" s="2464"/>
      <c r="J11" s="1981" t="str">
        <f>COVER!X19</f>
        <v>IL</v>
      </c>
      <c r="K11" s="1981">
        <f>COVER!Z19</f>
        <v>62220</v>
      </c>
      <c r="L11" s="2023"/>
    </row>
    <row r="12" spans="1:29" ht="13.5" customHeight="1" x14ac:dyDescent="0.2">
      <c r="A12" s="2466" t="s">
        <v>2031</v>
      </c>
      <c r="B12" s="2467"/>
      <c r="C12" s="2467"/>
      <c r="D12" s="2467"/>
      <c r="E12" s="2467"/>
      <c r="F12" s="2468"/>
      <c r="G12" s="1984"/>
      <c r="H12" s="1309"/>
      <c r="I12" s="1309"/>
      <c r="J12" s="1309"/>
      <c r="K12" s="1309"/>
      <c r="L12" s="1985"/>
    </row>
    <row r="13" spans="1:29" ht="13.5" customHeight="1" x14ac:dyDescent="0.2">
      <c r="A13" s="2458"/>
      <c r="B13" s="2459"/>
      <c r="C13" s="2459"/>
      <c r="D13" s="2459"/>
      <c r="E13" s="1308"/>
      <c r="F13" s="2032"/>
      <c r="G13" s="2024" t="s">
        <v>2034</v>
      </c>
      <c r="H13" s="2025"/>
      <c r="I13" s="2469" t="str">
        <f>COVER!T25</f>
        <v>brian.otten@scheffelboyle.com</v>
      </c>
      <c r="J13" s="2470"/>
      <c r="K13" s="2470"/>
      <c r="L13" s="2471"/>
    </row>
    <row r="14" spans="1:29" ht="13.5" customHeight="1" x14ac:dyDescent="0.2">
      <c r="A14" s="2458" t="str">
        <f>COVER!A19</f>
        <v>125 DIAMOND COURT</v>
      </c>
      <c r="B14" s="2456"/>
      <c r="C14" s="2456"/>
      <c r="D14" s="2456"/>
      <c r="E14" s="2030">
        <v>0</v>
      </c>
      <c r="F14" s="1307"/>
      <c r="G14" s="2026" t="s">
        <v>1413</v>
      </c>
      <c r="H14" s="1290"/>
      <c r="I14" s="1290"/>
      <c r="J14" s="1290"/>
      <c r="K14" s="1290"/>
      <c r="L14" s="2022"/>
    </row>
    <row r="15" spans="1:29" ht="13.5" customHeight="1" x14ac:dyDescent="0.2">
      <c r="A15" s="2458" t="str">
        <f>COVER!A21</f>
        <v>SHILOH</v>
      </c>
      <c r="B15" s="2464"/>
      <c r="C15" s="2464"/>
      <c r="D15" s="1289"/>
      <c r="E15" s="1986"/>
      <c r="F15" s="1306"/>
      <c r="G15" s="1980" t="str">
        <f>COVER!T15</f>
        <v>BRIAN A. OTTEN</v>
      </c>
      <c r="H15" s="1290"/>
      <c r="I15" s="1290"/>
      <c r="J15" s="1290"/>
      <c r="K15" s="1290"/>
      <c r="L15" s="2022"/>
    </row>
    <row r="16" spans="1:29" ht="12.2" customHeight="1" x14ac:dyDescent="0.2">
      <c r="A16" s="2029" t="s">
        <v>2033</v>
      </c>
      <c r="B16" s="1557"/>
      <c r="C16" s="2031">
        <f>COVER!A25</f>
        <v>62269</v>
      </c>
      <c r="D16" s="2031"/>
      <c r="E16" s="2031"/>
      <c r="F16" s="2032"/>
      <c r="G16" s="2472"/>
      <c r="H16" s="2473"/>
      <c r="I16" s="2473"/>
      <c r="J16" s="2473"/>
      <c r="K16" s="2473"/>
      <c r="L16" s="2474"/>
    </row>
    <row r="17" spans="1:13" ht="12.2" customHeight="1" x14ac:dyDescent="0.2">
      <c r="A17" s="2475"/>
      <c r="B17" s="2476"/>
      <c r="C17" s="2476"/>
      <c r="D17" s="2476"/>
      <c r="E17" s="2476"/>
      <c r="F17" s="2477"/>
      <c r="G17" s="2026" t="s">
        <v>1412</v>
      </c>
      <c r="H17" s="1290"/>
      <c r="I17" s="1290"/>
      <c r="J17" s="1290"/>
      <c r="K17" s="2027" t="s">
        <v>1411</v>
      </c>
      <c r="L17" s="2020"/>
      <c r="M17" s="1305"/>
    </row>
    <row r="18" spans="1:13" ht="12.2" customHeight="1" x14ac:dyDescent="0.2">
      <c r="A18" s="2461"/>
      <c r="B18" s="2462"/>
      <c r="C18" s="2462"/>
      <c r="D18" s="2462"/>
      <c r="E18" s="2462"/>
      <c r="F18" s="2463"/>
      <c r="G18" s="2447" t="str">
        <f>COVER!T21</f>
        <v>618-277-8100</v>
      </c>
      <c r="H18" s="2448"/>
      <c r="I18" s="2448"/>
      <c r="J18" s="2448"/>
      <c r="K18" s="2447" t="str">
        <f>COVER!X21</f>
        <v>618-277-9307</v>
      </c>
      <c r="L18" s="2478"/>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9" t="str">
        <f>'Single Audit Cover'!A7</f>
        <v>Shiloh Village SD 85</v>
      </c>
      <c r="B1" s="2446"/>
      <c r="C1" s="2446"/>
      <c r="D1" s="2446"/>
    </row>
    <row r="2" spans="1:11" s="1979" customFormat="1" ht="12.75" x14ac:dyDescent="0.2">
      <c r="A2" s="2480">
        <f>'Single Audit Cover'!E7</f>
        <v>50082085002</v>
      </c>
      <c r="B2" s="2481"/>
      <c r="C2" s="2481"/>
      <c r="D2" s="2481"/>
    </row>
    <row r="3" spans="1:11" s="1979" customFormat="1" ht="12.75" x14ac:dyDescent="0.2">
      <c r="A3" s="2479" t="s">
        <v>2018</v>
      </c>
      <c r="B3" s="2446"/>
      <c r="C3" s="2446"/>
      <c r="D3" s="244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F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4" t="str">
        <f>'Single Audit Cover'!A7</f>
        <v>Shiloh Village SD 85</v>
      </c>
      <c r="B1" s="2484"/>
      <c r="C1" s="2484"/>
      <c r="D1" s="2484"/>
      <c r="E1" s="2484"/>
    </row>
    <row r="2" spans="1:5" x14ac:dyDescent="0.2">
      <c r="A2" s="2485">
        <f>'Single Audit Cover'!E7</f>
        <v>50082085002</v>
      </c>
      <c r="B2" s="2485"/>
      <c r="C2" s="2485"/>
      <c r="D2" s="2485"/>
      <c r="E2" s="2485"/>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363296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20765</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-18987</v>
      </c>
    </row>
    <row r="19" spans="1:4" ht="13.5" thickBot="1" x14ac:dyDescent="0.25">
      <c r="A19" s="1359" t="s">
        <v>1498</v>
      </c>
      <c r="D19" s="1358">
        <f>SUM(D10:D17)</f>
        <v>365074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6"/>
      <c r="B24" s="2487"/>
      <c r="D24" s="1351"/>
    </row>
    <row r="25" spans="1:4" x14ac:dyDescent="0.2">
      <c r="A25" s="2482"/>
      <c r="B25" s="2483"/>
      <c r="D25" s="1351"/>
    </row>
    <row r="26" spans="1:4" x14ac:dyDescent="0.2">
      <c r="A26" s="2482"/>
      <c r="B26" s="2483"/>
      <c r="D26" s="1351"/>
    </row>
    <row r="27" spans="1:4" x14ac:dyDescent="0.2">
      <c r="A27" s="2482"/>
      <c r="B27" s="2483"/>
      <c r="D27" s="1351"/>
    </row>
    <row r="28" spans="1:4" x14ac:dyDescent="0.2">
      <c r="A28" s="2482"/>
      <c r="B28" s="2483"/>
      <c r="D28" s="1351"/>
    </row>
    <row r="29" spans="1:4" x14ac:dyDescent="0.2">
      <c r="A29" s="2482"/>
      <c r="B29" s="2483"/>
      <c r="D29" s="1351"/>
    </row>
    <row r="30" spans="1:4" x14ac:dyDescent="0.2">
      <c r="A30" s="2482"/>
      <c r="B30" s="2483"/>
      <c r="D30" s="1351"/>
    </row>
    <row r="32" spans="1:4" x14ac:dyDescent="0.2">
      <c r="A32" s="1357" t="s">
        <v>1496</v>
      </c>
      <c r="D32" s="1356">
        <f>SUM(D19:D30)</f>
        <v>365074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82"/>
      <c r="B40" s="2483"/>
      <c r="D40" s="1351"/>
    </row>
    <row r="41" spans="1:4" x14ac:dyDescent="0.2">
      <c r="A41" s="2482"/>
      <c r="B41" s="2483"/>
      <c r="D41" s="1350"/>
    </row>
    <row r="42" spans="1:4" x14ac:dyDescent="0.2">
      <c r="A42" s="2482"/>
      <c r="B42" s="2483"/>
      <c r="D42" s="1350"/>
    </row>
    <row r="43" spans="1:4" x14ac:dyDescent="0.2">
      <c r="A43" s="2482"/>
      <c r="B43" s="2483"/>
      <c r="D43" s="1350"/>
    </row>
    <row r="44" spans="1:4" x14ac:dyDescent="0.2">
      <c r="A44" s="2482"/>
      <c r="B44" s="2483"/>
      <c r="D44" s="1350"/>
    </row>
    <row r="45" spans="1:4" x14ac:dyDescent="0.2">
      <c r="A45" s="2482"/>
      <c r="B45" s="2483"/>
      <c r="D45" s="1350"/>
    </row>
    <row r="47" spans="1:4" x14ac:dyDescent="0.2">
      <c r="B47" s="1349" t="s">
        <v>1490</v>
      </c>
      <c r="C47" s="1349"/>
      <c r="D47" s="1982">
        <f>SUM(D35:D45)</f>
        <v>0</v>
      </c>
    </row>
    <row r="49" spans="2:4" x14ac:dyDescent="0.2">
      <c r="B49" s="1349" t="s">
        <v>1489</v>
      </c>
      <c r="C49" s="1349"/>
      <c r="D49" s="1982">
        <f>D32-D47</f>
        <v>365074</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K1"/>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8" t="str">
        <f>'Single Audit Cover'!A7</f>
        <v>Shiloh Village SD 85</v>
      </c>
      <c r="C1" s="2489"/>
      <c r="D1" s="2489"/>
      <c r="E1" s="2489"/>
      <c r="F1" s="2489"/>
      <c r="G1" s="2489"/>
      <c r="H1" s="2489"/>
      <c r="I1" s="2489"/>
      <c r="J1" s="2489"/>
      <c r="K1" s="2489"/>
    </row>
    <row r="2" spans="2:12" ht="15" x14ac:dyDescent="0.2">
      <c r="B2" s="2490">
        <f>'Single Audit Cover'!E7</f>
        <v>50082085002</v>
      </c>
      <c r="C2" s="2490"/>
      <c r="D2" s="2490"/>
      <c r="E2" s="2490"/>
      <c r="F2" s="2490"/>
      <c r="G2" s="2490"/>
      <c r="H2" s="2490"/>
      <c r="I2" s="2490"/>
      <c r="J2" s="2490"/>
      <c r="K2" s="2490"/>
      <c r="L2" s="1421"/>
    </row>
    <row r="3" spans="2:12" ht="15" x14ac:dyDescent="0.2">
      <c r="B3" s="2491" t="s">
        <v>1474</v>
      </c>
      <c r="C3" s="2491"/>
      <c r="D3" s="2491"/>
      <c r="E3" s="2491"/>
      <c r="F3" s="2491"/>
      <c r="G3" s="2491"/>
      <c r="H3" s="2491"/>
      <c r="I3" s="2491"/>
      <c r="J3" s="2491"/>
      <c r="K3" s="2491"/>
      <c r="L3" s="1421"/>
    </row>
    <row r="4" spans="2:12" ht="15" x14ac:dyDescent="0.2">
      <c r="B4" s="2445" t="str">
        <f>'[1]Single Audit Cover'!A4</f>
        <v>Year Ending June 30, 2016</v>
      </c>
      <c r="C4" s="2445"/>
      <c r="D4" s="2445"/>
      <c r="E4" s="2445"/>
      <c r="F4" s="2445"/>
      <c r="G4" s="2445"/>
      <c r="H4" s="2445"/>
      <c r="I4" s="2445"/>
      <c r="J4" s="2445"/>
      <c r="K4" s="244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Shiloh Village SD 85</v>
      </c>
      <c r="B1" s="2494"/>
      <c r="C1" s="2494"/>
      <c r="D1" s="2494"/>
      <c r="E1" s="1434"/>
    </row>
    <row r="2" spans="1:7" ht="13.5" customHeight="1" x14ac:dyDescent="0.2">
      <c r="A2" s="2495">
        <f>'Single Audit Cover'!E7</f>
        <v>50082085002</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60.95" customHeight="1" x14ac:dyDescent="0.2">
      <c r="A7" s="2501" t="s">
        <v>2024</v>
      </c>
      <c r="B7" s="2502"/>
      <c r="C7" s="2502"/>
      <c r="D7" s="250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1" t="s">
        <v>1916</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503"/>
      <c r="E16" s="2503"/>
      <c r="F16" s="2503"/>
    </row>
    <row r="17" spans="1:6" ht="20.65" customHeight="1" x14ac:dyDescent="0.2">
      <c r="A17" s="1798"/>
      <c r="B17" s="1428"/>
      <c r="C17" s="2046"/>
      <c r="D17" s="2503"/>
      <c r="E17" s="2503"/>
      <c r="F17" s="2503"/>
    </row>
    <row r="18" spans="1:6" ht="20.65" customHeight="1" x14ac:dyDescent="0.2">
      <c r="A18" s="1798"/>
      <c r="B18" s="1428"/>
      <c r="C18" s="2046"/>
      <c r="D18" s="2503"/>
      <c r="E18" s="2503"/>
      <c r="F18" s="2503"/>
    </row>
    <row r="19" spans="1:6" ht="20.65" customHeight="1" x14ac:dyDescent="0.2">
      <c r="A19" s="1798"/>
      <c r="B19" s="1428"/>
      <c r="C19" s="2046"/>
      <c r="D19" s="2503"/>
      <c r="E19" s="2503"/>
      <c r="F19" s="2503"/>
    </row>
    <row r="20" spans="1:6" ht="20.65" customHeight="1" x14ac:dyDescent="0.2">
      <c r="A20" s="1798"/>
      <c r="B20" s="1428"/>
      <c r="C20" s="2046"/>
      <c r="D20" s="2503"/>
      <c r="E20" s="2503"/>
      <c r="F20" s="2503"/>
    </row>
    <row r="21" spans="1:6" ht="20.65" customHeight="1" x14ac:dyDescent="0.2">
      <c r="A21" s="1798"/>
      <c r="B21" s="1428"/>
      <c r="C21" s="2046"/>
      <c r="D21" s="2503"/>
      <c r="E21" s="2503"/>
      <c r="F21" s="2503"/>
    </row>
    <row r="22" spans="1:6" ht="20.65" customHeight="1" x14ac:dyDescent="0.2">
      <c r="A22" s="1798"/>
      <c r="B22" s="1428"/>
      <c r="C22" s="2046"/>
      <c r="D22" s="2503"/>
      <c r="E22" s="2503"/>
      <c r="F22" s="2503"/>
    </row>
    <row r="23" spans="1:6" ht="20.65" customHeight="1" x14ac:dyDescent="0.2">
      <c r="A23" s="1798"/>
      <c r="B23" s="1428"/>
      <c r="C23" s="2046"/>
      <c r="D23" s="2503"/>
      <c r="E23" s="2503"/>
      <c r="F23" s="2503"/>
    </row>
    <row r="24" spans="1:6" ht="20.65" customHeight="1" x14ac:dyDescent="0.2">
      <c r="A24" s="1798"/>
      <c r="B24" s="1428"/>
      <c r="C24" s="2046"/>
      <c r="D24" s="2503"/>
      <c r="E24" s="2503"/>
      <c r="F24" s="2503"/>
    </row>
    <row r="25" spans="1:6" ht="20.65" customHeight="1" x14ac:dyDescent="0.2">
      <c r="A25" s="1798"/>
      <c r="B25" s="1428"/>
      <c r="C25" s="2046"/>
      <c r="D25" s="2503"/>
      <c r="E25" s="2503"/>
      <c r="F25" s="2503"/>
    </row>
    <row r="26" spans="1:6" ht="20.65" customHeight="1" x14ac:dyDescent="0.2">
      <c r="A26" s="1798"/>
      <c r="B26" s="1428"/>
      <c r="C26" s="2046"/>
      <c r="D26" s="2503"/>
      <c r="E26" s="2503"/>
      <c r="F26" s="2503"/>
    </row>
    <row r="27" spans="1:6" ht="20.65" customHeight="1" x14ac:dyDescent="0.2">
      <c r="A27" s="1798"/>
      <c r="B27" s="1428"/>
      <c r="C27" s="2046"/>
      <c r="D27" s="2503"/>
      <c r="E27" s="2503"/>
      <c r="F27" s="2503"/>
    </row>
    <row r="28" spans="1:6" ht="20.65" customHeight="1" x14ac:dyDescent="0.2">
      <c r="A28" s="1798"/>
      <c r="B28" s="1428"/>
      <c r="C28" s="2046"/>
      <c r="D28" s="2503"/>
      <c r="E28" s="2503"/>
      <c r="F28" s="2503"/>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504" t="s">
        <v>1917</v>
      </c>
      <c r="B31" s="2504"/>
      <c r="C31" s="2504"/>
      <c r="D31" s="2504"/>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505" t="s">
        <v>2025</v>
      </c>
      <c r="C45" s="2505"/>
      <c r="D45" s="2505"/>
      <c r="E45" s="1423"/>
    </row>
    <row r="46" spans="1:5" s="1372" customFormat="1" ht="33.75" customHeight="1" x14ac:dyDescent="0.2">
      <c r="A46" s="1422">
        <v>6</v>
      </c>
      <c r="B46" s="2492" t="s">
        <v>2081</v>
      </c>
      <c r="C46" s="2492"/>
      <c r="D46" s="2492"/>
    </row>
    <row r="47" spans="1:5" ht="45.75" customHeight="1" x14ac:dyDescent="0.2">
      <c r="A47" s="1422">
        <v>7</v>
      </c>
      <c r="B47" s="2492" t="s">
        <v>2082</v>
      </c>
      <c r="C47" s="2492"/>
      <c r="D47" s="249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I1"/>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Shiloh Village SD 85</v>
      </c>
      <c r="C1" s="2508"/>
      <c r="D1" s="2508"/>
      <c r="E1" s="2508"/>
      <c r="F1" s="2508"/>
      <c r="G1" s="2508"/>
      <c r="H1" s="2508"/>
      <c r="I1" s="2508"/>
      <c r="J1" s="1473"/>
    </row>
    <row r="2" spans="2:10" s="1367" customFormat="1" ht="12.75" customHeight="1" x14ac:dyDescent="0.2">
      <c r="B2" s="2509">
        <f>'Single Audit Cover'!E7</f>
        <v>50082085002</v>
      </c>
      <c r="C2" s="2510"/>
      <c r="D2" s="2510"/>
      <c r="E2" s="2510"/>
      <c r="F2" s="2510"/>
      <c r="G2" s="2510"/>
      <c r="H2" s="2510"/>
      <c r="I2" s="2510"/>
      <c r="J2" s="1473"/>
    </row>
    <row r="3" spans="2:10" s="1367" customFormat="1" ht="12.75" customHeight="1" x14ac:dyDescent="0.2">
      <c r="B3" s="2511" t="s">
        <v>1567</v>
      </c>
      <c r="C3" s="2500"/>
      <c r="D3" s="2500"/>
      <c r="E3" s="2500"/>
      <c r="F3" s="2500"/>
      <c r="G3" s="2500"/>
      <c r="H3" s="2500"/>
      <c r="I3" s="2500"/>
      <c r="J3" s="1472"/>
    </row>
    <row r="4" spans="2:10" s="1367" customFormat="1" ht="12.75" customHeight="1" x14ac:dyDescent="0.2">
      <c r="B4" s="2511"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6"/>
      <c r="E29" s="2516"/>
      <c r="F29" s="2516"/>
      <c r="G29" s="2516"/>
      <c r="H29" s="2516"/>
      <c r="I29" s="251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12"/>
      <c r="D37" s="2513"/>
      <c r="E37" s="2513"/>
      <c r="F37" s="2513"/>
      <c r="G37" s="2513"/>
      <c r="H37" s="2513"/>
      <c r="I37" s="2514"/>
    </row>
    <row r="38" spans="1:9" ht="20.45" customHeight="1" x14ac:dyDescent="0.2">
      <c r="B38" s="1444"/>
      <c r="C38" s="2512"/>
      <c r="D38" s="2513"/>
      <c r="E38" s="2513"/>
      <c r="F38" s="2513"/>
      <c r="G38" s="2513"/>
      <c r="H38" s="2513"/>
      <c r="I38" s="2514"/>
    </row>
    <row r="39" spans="1:9" ht="20.65" customHeight="1" x14ac:dyDescent="0.2">
      <c r="B39" s="1444"/>
      <c r="C39" s="2512"/>
      <c r="D39" s="2513"/>
      <c r="E39" s="2513"/>
      <c r="F39" s="2513"/>
      <c r="G39" s="2513"/>
      <c r="H39" s="2513"/>
      <c r="I39" s="2514"/>
    </row>
    <row r="40" spans="1:9" ht="20.65" customHeight="1" x14ac:dyDescent="0.2">
      <c r="B40" s="1444"/>
      <c r="C40" s="2512"/>
      <c r="D40" s="2513"/>
      <c r="E40" s="2513"/>
      <c r="F40" s="2513"/>
      <c r="G40" s="2513"/>
      <c r="H40" s="2513"/>
      <c r="I40" s="2514"/>
    </row>
    <row r="41" spans="1:9" ht="20.65" customHeight="1" x14ac:dyDescent="0.2">
      <c r="B41" s="1444"/>
      <c r="C41" s="2512"/>
      <c r="D41" s="2513"/>
      <c r="E41" s="2513"/>
      <c r="F41" s="2513"/>
      <c r="G41" s="2513"/>
      <c r="H41" s="2513"/>
      <c r="I41" s="2514"/>
    </row>
    <row r="42" spans="1:9" ht="20.65" customHeight="1" x14ac:dyDescent="0.2">
      <c r="B42" s="1444"/>
      <c r="C42" s="2512"/>
      <c r="D42" s="2513"/>
      <c r="E42" s="2513"/>
      <c r="F42" s="2513"/>
      <c r="G42" s="2513"/>
      <c r="H42" s="2513"/>
      <c r="I42" s="2514"/>
    </row>
    <row r="43" spans="1:9" ht="6.2" customHeight="1" x14ac:dyDescent="0.2"/>
    <row r="44" spans="1:9" x14ac:dyDescent="0.2">
      <c r="B44" s="1375" t="s">
        <v>1552</v>
      </c>
      <c r="C44" s="1387"/>
      <c r="D44" s="1387"/>
      <c r="E44" s="2515"/>
      <c r="F44" s="2515"/>
      <c r="G44" s="251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K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Shiloh Village SD 85</v>
      </c>
      <c r="C1" s="2507"/>
      <c r="D1" s="2507"/>
      <c r="E1" s="2507"/>
      <c r="F1" s="2507"/>
      <c r="G1" s="2507"/>
      <c r="H1" s="2507"/>
      <c r="I1" s="2507"/>
      <c r="J1" s="2507"/>
      <c r="K1" s="2507"/>
      <c r="L1" s="1521"/>
      <c r="M1" s="1521"/>
    </row>
    <row r="2" spans="1:13" ht="12" customHeight="1" x14ac:dyDescent="0.2">
      <c r="B2" s="2509">
        <f>'Single Audit Cover'!E7</f>
        <v>50082085002</v>
      </c>
      <c r="C2" s="2509"/>
      <c r="D2" s="2509"/>
      <c r="E2" s="2509"/>
      <c r="F2" s="2509"/>
      <c r="G2" s="2509"/>
      <c r="H2" s="2509"/>
      <c r="I2" s="2509"/>
      <c r="J2" s="2509"/>
      <c r="K2" s="2509"/>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9" t="str">
        <f>'[1]Single Audit Cover'!A4</f>
        <v>Year Ending June 30, 2016</v>
      </c>
      <c r="C4" s="2519"/>
      <c r="D4" s="2519"/>
      <c r="E4" s="2519"/>
      <c r="F4" s="2519"/>
      <c r="G4" s="2519"/>
      <c r="H4" s="2519"/>
      <c r="I4" s="2519"/>
      <c r="J4" s="2519"/>
      <c r="K4" s="2519"/>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9" t="s">
        <v>1587</v>
      </c>
      <c r="C7" s="2519"/>
      <c r="D7" s="2520"/>
      <c r="E7" s="2520"/>
      <c r="F7" s="2520"/>
      <c r="G7" s="2520"/>
      <c r="H7" s="2520"/>
      <c r="I7" s="2520"/>
      <c r="J7" s="2520"/>
      <c r="K7" s="2520"/>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8"/>
      <c r="C14" s="2518"/>
      <c r="D14" s="2518"/>
      <c r="E14" s="2518"/>
      <c r="F14" s="2518"/>
      <c r="G14" s="2518"/>
      <c r="H14" s="2518"/>
      <c r="I14" s="2518"/>
      <c r="J14" s="2518"/>
      <c r="K14" s="2518"/>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8"/>
      <c r="C17" s="2518"/>
      <c r="D17" s="2518"/>
      <c r="E17" s="2518"/>
      <c r="F17" s="2518"/>
      <c r="G17" s="2518"/>
      <c r="H17" s="2518"/>
      <c r="I17" s="2518"/>
      <c r="J17" s="2518"/>
      <c r="K17" s="2518"/>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1"/>
      <c r="C20" s="2521"/>
      <c r="D20" s="2518"/>
      <c r="E20" s="2518"/>
      <c r="F20" s="2518"/>
      <c r="G20" s="2518"/>
      <c r="H20" s="2518"/>
      <c r="I20" s="2518"/>
      <c r="J20" s="2518"/>
      <c r="K20" s="2518"/>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8"/>
      <c r="C23" s="2518"/>
      <c r="D23" s="2518"/>
      <c r="E23" s="2518"/>
      <c r="F23" s="2518"/>
      <c r="G23" s="2518"/>
      <c r="H23" s="2518"/>
      <c r="I23" s="2518"/>
      <c r="J23" s="2518"/>
      <c r="K23" s="2518"/>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8"/>
      <c r="C26" s="2518"/>
      <c r="D26" s="2518"/>
      <c r="E26" s="2518"/>
      <c r="F26" s="2518"/>
      <c r="G26" s="2518"/>
      <c r="H26" s="2518"/>
      <c r="I26" s="2518"/>
      <c r="J26" s="2518"/>
      <c r="K26" s="2518"/>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2"/>
      <c r="C29" s="2522"/>
      <c r="D29" s="2518"/>
      <c r="E29" s="2518"/>
      <c r="F29" s="2518"/>
      <c r="G29" s="2518"/>
      <c r="H29" s="2518"/>
      <c r="I29" s="2518"/>
      <c r="J29" s="2518"/>
      <c r="K29" s="2518"/>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7"/>
      <c r="C32" s="2517"/>
      <c r="D32" s="2518"/>
      <c r="E32" s="2518"/>
      <c r="F32" s="2518"/>
      <c r="G32" s="2518"/>
      <c r="H32" s="2518"/>
      <c r="I32" s="2518"/>
      <c r="J32" s="2518"/>
      <c r="K32" s="2518"/>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K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Shiloh Village SD 85</v>
      </c>
      <c r="C1" s="2523"/>
      <c r="D1" s="2523"/>
      <c r="E1" s="2523"/>
      <c r="F1" s="2523"/>
      <c r="G1" s="2523"/>
      <c r="H1" s="2523"/>
      <c r="I1" s="2523"/>
      <c r="J1" s="2523"/>
      <c r="K1" s="2523"/>
      <c r="L1" s="1542"/>
    </row>
    <row r="2" spans="1:12" ht="12.75" customHeight="1" x14ac:dyDescent="0.2">
      <c r="B2" s="2524">
        <f>'Single Audit Cover'!E7</f>
        <v>50082085002</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6"/>
      <c r="G12" s="2516"/>
      <c r="H12" s="2516"/>
      <c r="I12" s="2516"/>
      <c r="J12" s="2516"/>
      <c r="K12" s="251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6"/>
      <c r="E14" s="2526"/>
      <c r="F14" s="2526"/>
      <c r="H14" s="1430" t="s">
        <v>1602</v>
      </c>
      <c r="I14" s="2527"/>
      <c r="J14" s="2527"/>
      <c r="K14" s="2527"/>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7"/>
      <c r="E16" s="2527"/>
      <c r="F16" s="2527"/>
      <c r="G16" s="2527"/>
      <c r="H16" s="2527"/>
      <c r="I16" s="2527"/>
      <c r="J16" s="2527"/>
      <c r="K16" s="2527"/>
      <c r="L16" s="1426"/>
    </row>
    <row r="17" spans="2:12" ht="13.5" customHeight="1" x14ac:dyDescent="0.2">
      <c r="B17" s="1431" t="s">
        <v>1600</v>
      </c>
      <c r="C17" s="1431"/>
      <c r="D17" s="2528"/>
      <c r="E17" s="2528"/>
      <c r="F17" s="2528"/>
      <c r="G17" s="2528"/>
      <c r="H17" s="2528"/>
      <c r="I17" s="2528"/>
      <c r="J17" s="2528"/>
      <c r="K17" s="2528"/>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8"/>
      <c r="C20" s="2518"/>
      <c r="D20" s="2518"/>
      <c r="E20" s="2518"/>
      <c r="F20" s="2518"/>
      <c r="G20" s="2518"/>
      <c r="H20" s="2518"/>
      <c r="I20" s="2518"/>
      <c r="J20" s="2518"/>
      <c r="K20" s="2518"/>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8"/>
      <c r="C23" s="2518"/>
      <c r="D23" s="2518"/>
      <c r="E23" s="2518"/>
      <c r="F23" s="2518"/>
      <c r="G23" s="2518"/>
      <c r="H23" s="2518"/>
      <c r="I23" s="2518"/>
      <c r="J23" s="2518"/>
      <c r="K23" s="2518"/>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8"/>
      <c r="C26" s="2518"/>
      <c r="D26" s="2518"/>
      <c r="E26" s="2518"/>
      <c r="F26" s="2518"/>
      <c r="G26" s="2518"/>
      <c r="H26" s="2518"/>
      <c r="I26" s="2518"/>
      <c r="J26" s="2518"/>
      <c r="K26" s="2518"/>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8"/>
      <c r="C29" s="2518"/>
      <c r="D29" s="2518"/>
      <c r="E29" s="2518"/>
      <c r="F29" s="2518"/>
      <c r="G29" s="2518"/>
      <c r="H29" s="2518"/>
      <c r="I29" s="2518"/>
      <c r="J29" s="2518"/>
      <c r="K29" s="2518"/>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8"/>
      <c r="C32" s="2518"/>
      <c r="D32" s="2518"/>
      <c r="E32" s="2518"/>
      <c r="F32" s="2518"/>
      <c r="G32" s="2518"/>
      <c r="H32" s="2518"/>
      <c r="I32" s="2518"/>
      <c r="J32" s="2518"/>
      <c r="K32" s="2518"/>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8"/>
      <c r="C35" s="2518"/>
      <c r="D35" s="2518"/>
      <c r="E35" s="2518"/>
      <c r="F35" s="2518"/>
      <c r="G35" s="2518"/>
      <c r="H35" s="2518"/>
      <c r="I35" s="2518"/>
      <c r="J35" s="2518"/>
      <c r="K35" s="2518"/>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8"/>
      <c r="C38" s="2518"/>
      <c r="D38" s="2518"/>
      <c r="E38" s="2518"/>
      <c r="F38" s="2518"/>
      <c r="G38" s="2518"/>
      <c r="H38" s="2518"/>
      <c r="I38" s="2518"/>
      <c r="J38" s="2518"/>
      <c r="K38" s="2518"/>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8"/>
      <c r="C41" s="2518"/>
      <c r="D41" s="2518"/>
      <c r="E41" s="2518"/>
      <c r="F41" s="2518"/>
      <c r="G41" s="2518"/>
      <c r="H41" s="2518"/>
      <c r="I41" s="2518"/>
      <c r="J41" s="2518"/>
      <c r="K41" s="2518"/>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Shiloh Village SD 85</v>
      </c>
      <c r="C1" s="2507"/>
      <c r="D1" s="2507"/>
      <c r="E1" s="1554"/>
    </row>
    <row r="2" spans="2:5" s="1387" customFormat="1" ht="12.75" customHeight="1" x14ac:dyDescent="0.2">
      <c r="B2" s="2509">
        <f>'Single Audit Cover'!E7</f>
        <v>50082085002</v>
      </c>
      <c r="C2" s="2509"/>
      <c r="D2" s="2509"/>
      <c r="E2" s="1553"/>
    </row>
    <row r="3" spans="2:5" s="1346" customFormat="1" ht="12.75" customHeight="1" x14ac:dyDescent="0.2">
      <c r="B3" s="2499" t="s">
        <v>1618</v>
      </c>
      <c r="C3" s="2499"/>
      <c r="D3" s="2499"/>
      <c r="E3" s="1978"/>
    </row>
    <row r="4" spans="2:5" s="1387" customFormat="1" ht="12.75" customHeight="1" x14ac:dyDescent="0.2">
      <c r="B4" s="2529" t="str">
        <f>'[1]Single Audit Cover'!A4</f>
        <v>Year Ending June 30, 2016</v>
      </c>
      <c r="C4" s="2529"/>
      <c r="D4" s="2529"/>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Shiloh Village SD 85</v>
      </c>
      <c r="C1" s="2507"/>
      <c r="D1" s="2507"/>
      <c r="E1" s="2507"/>
      <c r="F1" s="1542"/>
      <c r="G1" s="1542"/>
      <c r="H1" s="1542"/>
      <c r="I1" s="1542"/>
      <c r="J1" s="1542"/>
      <c r="K1" s="1542"/>
      <c r="L1" s="1542"/>
    </row>
    <row r="2" spans="2:12" ht="13.5" customHeight="1" x14ac:dyDescent="0.2">
      <c r="B2" s="2509">
        <f>'Single Audit Cover'!E7</f>
        <v>50082085002</v>
      </c>
      <c r="C2" s="2509"/>
      <c r="D2" s="2509"/>
      <c r="E2" s="2509"/>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30" t="str">
        <f>'[1]Single Audit Cover'!A4</f>
        <v>Year Ending June 30, 2016</v>
      </c>
      <c r="C4" s="2530"/>
      <c r="D4" s="2530"/>
      <c r="E4" s="2530"/>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2"/>
      <c r="C11" s="2522"/>
      <c r="D11" s="2518"/>
      <c r="E11" s="2518"/>
    </row>
    <row r="12" spans="2:12" ht="13.5" customHeight="1" x14ac:dyDescent="0.2">
      <c r="B12" s="1426"/>
      <c r="C12" s="1426"/>
      <c r="D12" s="1426"/>
    </row>
    <row r="13" spans="2:12" ht="13.5" customHeight="1" x14ac:dyDescent="0.2">
      <c r="B13" s="1320" t="s">
        <v>1622</v>
      </c>
      <c r="C13" s="1320"/>
      <c r="D13" s="1426"/>
    </row>
    <row r="14" spans="2:12" ht="76.5" customHeight="1" x14ac:dyDescent="0.2">
      <c r="B14" s="2522"/>
      <c r="C14" s="2522"/>
      <c r="D14" s="2518"/>
      <c r="E14" s="2518"/>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50082085002</v>
      </c>
    </row>
    <row r="3" spans="1:2" x14ac:dyDescent="0.2">
      <c r="A3" t="s">
        <v>1132</v>
      </c>
      <c r="B3" s="1232" t="str">
        <f>COVER!A15</f>
        <v>ST. CLAIR</v>
      </c>
    </row>
    <row r="4" spans="1:2" x14ac:dyDescent="0.2">
      <c r="A4" t="s">
        <v>1188</v>
      </c>
      <c r="B4" s="1232" t="str">
        <f>COVER!A17</f>
        <v>Shiloh Village SD 85</v>
      </c>
    </row>
    <row r="5" spans="1:2" x14ac:dyDescent="0.2">
      <c r="A5" t="s">
        <v>819</v>
      </c>
      <c r="B5" s="1232" t="str">
        <f>COVER!A38</f>
        <v>DALE F. SAUER</v>
      </c>
    </row>
    <row r="6" spans="1:2" x14ac:dyDescent="0.2">
      <c r="A6" t="s">
        <v>824</v>
      </c>
      <c r="B6" s="1232">
        <f>COVER!P35</f>
        <v>0</v>
      </c>
    </row>
    <row r="7" spans="1:2" x14ac:dyDescent="0.2">
      <c r="A7" t="s">
        <v>820</v>
      </c>
      <c r="B7" s="1232">
        <f>COVER!I38</f>
        <v>0</v>
      </c>
    </row>
    <row r="8" spans="1:2" x14ac:dyDescent="0.2">
      <c r="A8" t="s">
        <v>821</v>
      </c>
      <c r="B8" s="1232" t="str">
        <f>COVER!T38</f>
        <v>SUSAN SARFATY</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065-023476</v>
      </c>
    </row>
    <row r="16" spans="1:2" x14ac:dyDescent="0.2">
      <c r="A16" t="s">
        <v>501</v>
      </c>
      <c r="B16" s="1232" t="str">
        <f>COVER!T13</f>
        <v>SCHEFFEL BOYLE</v>
      </c>
    </row>
    <row r="17" spans="1:2" x14ac:dyDescent="0.2">
      <c r="A17" t="s">
        <v>1052</v>
      </c>
      <c r="B17" s="1232" t="str">
        <f>COVER!T15</f>
        <v>BRIAN A. OTTEN</v>
      </c>
    </row>
    <row r="18" spans="1:2" x14ac:dyDescent="0.2">
      <c r="A18" t="s">
        <v>1370</v>
      </c>
      <c r="B18" s="1232" t="str">
        <f>COVER!T17</f>
        <v>222 EAST MAIN STREET</v>
      </c>
    </row>
    <row r="19" spans="1:2" x14ac:dyDescent="0.2">
      <c r="A19" t="s">
        <v>1054</v>
      </c>
      <c r="B19" s="1232" t="str">
        <f>COVER!T25</f>
        <v>brian.otten@scheffelboyle.com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62220</v>
      </c>
    </row>
    <row r="23" spans="1:2" x14ac:dyDescent="0.2">
      <c r="A23" t="s">
        <v>1372</v>
      </c>
      <c r="B23" s="1232" t="str">
        <f>COVER!T21</f>
        <v>618-277-8100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250571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116194</v>
      </c>
      <c r="D92" s="14" t="str">
        <f t="shared" si="0"/>
        <v>Error?</v>
      </c>
    </row>
    <row r="93" spans="1:4" x14ac:dyDescent="0.2">
      <c r="A93" s="55">
        <v>32</v>
      </c>
      <c r="B93" s="1232">
        <f>'Assets-Liab 5-6'!C41</f>
        <v>250571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189086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189086</v>
      </c>
      <c r="D123" s="14" t="str">
        <f t="shared" si="0"/>
        <v>Error?</v>
      </c>
    </row>
    <row r="124" spans="1:4" x14ac:dyDescent="0.2">
      <c r="A124" s="55">
        <v>63</v>
      </c>
      <c r="B124" s="1232">
        <f>'Assets-Liab 5-6'!D41</f>
        <v>189086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815067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815067</v>
      </c>
      <c r="D140" s="14" t="str">
        <f t="shared" si="1"/>
        <v>Error?</v>
      </c>
    </row>
    <row r="141" spans="1:4" x14ac:dyDescent="0.2">
      <c r="A141" s="55">
        <v>80</v>
      </c>
      <c r="B141" s="1232">
        <f>'Assets-Liab 5-6'!E41</f>
        <v>815067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227921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227921</v>
      </c>
      <c r="D170" s="14" t="str">
        <f t="shared" si="1"/>
        <v>Error?</v>
      </c>
    </row>
    <row r="171" spans="1:4" x14ac:dyDescent="0.2">
      <c r="A171" s="55">
        <v>110</v>
      </c>
      <c r="B171" s="1232">
        <f>'Assets-Liab 5-6'!F41</f>
        <v>227921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299783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257195</v>
      </c>
      <c r="D189" s="14" t="str">
        <f t="shared" si="1"/>
        <v>Error?</v>
      </c>
    </row>
    <row r="190" spans="1:4" x14ac:dyDescent="0.2">
      <c r="A190" s="55">
        <v>129</v>
      </c>
      <c r="B190" s="1232">
        <f>'Assets-Liab 5-6'!G41</f>
        <v>299783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393652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393553</v>
      </c>
      <c r="D212" s="14" t="str">
        <f t="shared" si="2"/>
        <v>Error?</v>
      </c>
    </row>
    <row r="213" spans="1:4" x14ac:dyDescent="0.2">
      <c r="A213" s="91">
        <v>152</v>
      </c>
      <c r="B213" s="1232">
        <f>'Assets-Liab 5-6'!H41</f>
        <v>393652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821453</v>
      </c>
      <c r="D273" s="14" t="str">
        <f t="shared" si="3"/>
        <v>Error?</v>
      </c>
    </row>
    <row r="274" spans="1:4" x14ac:dyDescent="0.2">
      <c r="A274" s="55">
        <v>213</v>
      </c>
      <c r="B274" s="1232">
        <f>'Assets-Liab 5-6'!M17</f>
        <v>19015225</v>
      </c>
      <c r="D274" s="14" t="str">
        <f t="shared" si="3"/>
        <v>Error?</v>
      </c>
    </row>
    <row r="275" spans="1:4" x14ac:dyDescent="0.2">
      <c r="A275" s="55">
        <v>214</v>
      </c>
      <c r="B275" s="1232">
        <f>'Assets-Liab 5-6'!M18</f>
        <v>160743</v>
      </c>
      <c r="D275" s="14" t="str">
        <f t="shared" si="3"/>
        <v>Error?</v>
      </c>
    </row>
    <row r="276" spans="1:4" x14ac:dyDescent="0.2">
      <c r="A276" s="55">
        <v>215</v>
      </c>
      <c r="B276" s="1232">
        <f>'Assets-Liab 5-6'!M19</f>
        <v>1295286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21292707</v>
      </c>
      <c r="C279" s="14" t="s">
        <v>672</v>
      </c>
      <c r="D279" s="14" t="str">
        <f t="shared" si="3"/>
        <v>Error?</v>
      </c>
    </row>
    <row r="280" spans="1:4" x14ac:dyDescent="0.2">
      <c r="A280" s="55">
        <v>219</v>
      </c>
      <c r="B280" s="1232">
        <f>'Assets-Liab 5-6'!M40</f>
        <v>21292707</v>
      </c>
      <c r="D280" s="14" t="str">
        <f t="shared" si="3"/>
        <v>Error?</v>
      </c>
    </row>
    <row r="281" spans="1:4" x14ac:dyDescent="0.2">
      <c r="A281" s="55">
        <v>220</v>
      </c>
      <c r="B281" s="1232">
        <f>'Assets-Liab 5-6'!M41</f>
        <v>21292707</v>
      </c>
      <c r="C281" s="14" t="s">
        <v>672</v>
      </c>
      <c r="D281" s="14" t="str">
        <f t="shared" si="3"/>
        <v>Error?</v>
      </c>
    </row>
    <row r="282" spans="1:4" x14ac:dyDescent="0.2">
      <c r="A282" s="55">
        <v>221</v>
      </c>
      <c r="B282" s="1232">
        <f>'Assets-Liab 5-6'!N21</f>
        <v>815067</v>
      </c>
      <c r="D282" s="14" t="str">
        <f t="shared" si="3"/>
        <v>Error?</v>
      </c>
    </row>
    <row r="283" spans="1:4" x14ac:dyDescent="0.2">
      <c r="A283" s="55">
        <v>222</v>
      </c>
      <c r="B283" s="1232">
        <f>'Assets-Liab 5-6'!N22</f>
        <v>3814933</v>
      </c>
      <c r="D283" s="14" t="str">
        <f t="shared" si="3"/>
        <v>Error?</v>
      </c>
    </row>
    <row r="284" spans="1:4" x14ac:dyDescent="0.2">
      <c r="A284" s="55">
        <v>223</v>
      </c>
      <c r="B284" s="1232">
        <f>'Assets-Liab 5-6'!N23</f>
        <v>4630000</v>
      </c>
      <c r="C284" s="14" t="s">
        <v>672</v>
      </c>
      <c r="D284" s="14" t="str">
        <f t="shared" si="3"/>
        <v>Error?</v>
      </c>
    </row>
    <row r="285" spans="1:4" x14ac:dyDescent="0.2">
      <c r="A285" s="55">
        <v>224</v>
      </c>
      <c r="B285" s="1232">
        <f>'Assets-Liab 5-6'!N36</f>
        <v>4630000</v>
      </c>
      <c r="D285" s="14" t="str">
        <f t="shared" si="3"/>
        <v>Error?</v>
      </c>
    </row>
    <row r="286" spans="1:4" x14ac:dyDescent="0.2">
      <c r="A286" s="83">
        <v>225</v>
      </c>
      <c r="D286" s="14" t="str">
        <f t="shared" si="3"/>
        <v>OK</v>
      </c>
    </row>
    <row r="287" spans="1:4" x14ac:dyDescent="0.2">
      <c r="A287" s="55">
        <v>226</v>
      </c>
      <c r="B287" s="1232">
        <f>'Assets-Liab 5-6'!N37</f>
        <v>4630000</v>
      </c>
      <c r="C287" s="14" t="s">
        <v>672</v>
      </c>
      <c r="D287" s="14" t="str">
        <f t="shared" si="3"/>
        <v>Error?</v>
      </c>
    </row>
    <row r="288" spans="1:4" x14ac:dyDescent="0.2">
      <c r="A288" s="55">
        <v>227</v>
      </c>
      <c r="B288" s="1232">
        <f>'Assets-Liab 5-6'!N41</f>
        <v>4630000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1000000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1694716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52688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2315347</v>
      </c>
      <c r="C720" s="14" t="s">
        <v>672</v>
      </c>
      <c r="D720" s="14" t="str">
        <f t="shared" si="10"/>
        <v>Error?</v>
      </c>
    </row>
    <row r="721" spans="1:4" x14ac:dyDescent="0.2">
      <c r="A721" s="55">
        <v>660</v>
      </c>
      <c r="B721" s="1232">
        <f>'Expenditures 15-22'!C36</f>
        <v>56425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43681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66759</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166865</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86057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86057</v>
      </c>
      <c r="C731" s="14" t="s">
        <v>672</v>
      </c>
      <c r="D731" s="14" t="str">
        <f t="shared" si="10"/>
        <v>Error?</v>
      </c>
    </row>
    <row r="732" spans="1:4" x14ac:dyDescent="0.2">
      <c r="A732" s="55">
        <v>671</v>
      </c>
      <c r="B732" s="1232">
        <f>'Expenditures 15-22'!C49</f>
        <v>12991</v>
      </c>
      <c r="D732" s="14" t="str">
        <f t="shared" si="10"/>
        <v>Error?</v>
      </c>
    </row>
    <row r="733" spans="1:4" x14ac:dyDescent="0.2">
      <c r="A733" s="55">
        <v>672</v>
      </c>
      <c r="B733" s="1232">
        <f>'Expenditures 15-22'!C50</f>
        <v>161096</v>
      </c>
      <c r="D733" s="14" t="str">
        <f t="shared" si="10"/>
        <v>Error?</v>
      </c>
    </row>
    <row r="734" spans="1:4" x14ac:dyDescent="0.2">
      <c r="A734" s="55">
        <v>673</v>
      </c>
      <c r="B734" s="1232">
        <f>'Expenditures 15-22'!C53</f>
        <v>174087</v>
      </c>
      <c r="C734" s="14" t="s">
        <v>672</v>
      </c>
      <c r="D734" s="14" t="str">
        <f t="shared" si="10"/>
        <v>Error?</v>
      </c>
    </row>
    <row r="735" spans="1:4" x14ac:dyDescent="0.2">
      <c r="A735" s="55">
        <v>674</v>
      </c>
      <c r="B735" s="1232">
        <f>'Expenditures 15-22'!C55</f>
        <v>234897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234897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63709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63709</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725615</v>
      </c>
      <c r="C755" s="14" t="s">
        <v>672</v>
      </c>
      <c r="D755" s="14" t="str">
        <f t="shared" si="10"/>
        <v>Error?</v>
      </c>
    </row>
    <row r="756" spans="1:4" x14ac:dyDescent="0.2">
      <c r="A756" s="55">
        <v>695</v>
      </c>
      <c r="B756" s="1232">
        <f>'Expenditures 15-22'!C75</f>
        <v>52947</v>
      </c>
      <c r="D756" s="14" t="str">
        <f t="shared" si="10"/>
        <v>Error?</v>
      </c>
    </row>
    <row r="757" spans="1:4" x14ac:dyDescent="0.2">
      <c r="A757" s="55">
        <v>696</v>
      </c>
      <c r="B757" s="1232">
        <f>'Expenditures 15-22'!C114</f>
        <v>3093909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202473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2937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280231</v>
      </c>
      <c r="C778" s="14" t="s">
        <v>672</v>
      </c>
      <c r="D778" s="14" t="str">
        <f t="shared" si="11"/>
        <v>Error?</v>
      </c>
    </row>
    <row r="779" spans="1:4" x14ac:dyDescent="0.2">
      <c r="A779" s="55">
        <v>718</v>
      </c>
      <c r="B779" s="1232">
        <f>'Expenditures 15-22'!D36</f>
        <v>1075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11222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1269</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13566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12512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12512</v>
      </c>
      <c r="C789" s="14" t="s">
        <v>672</v>
      </c>
      <c r="D789" s="14" t="str">
        <f t="shared" si="11"/>
        <v>Error?</v>
      </c>
    </row>
    <row r="790" spans="1:4" x14ac:dyDescent="0.2">
      <c r="A790" s="55">
        <v>729</v>
      </c>
      <c r="B790" s="1232">
        <f>'Expenditures 15-22'!D49</f>
        <v>1308</v>
      </c>
      <c r="D790" s="14" t="str">
        <f t="shared" si="11"/>
        <v>Error?</v>
      </c>
    </row>
    <row r="791" spans="1:4" x14ac:dyDescent="0.2">
      <c r="A791" s="55">
        <v>730</v>
      </c>
      <c r="B791" s="1232">
        <f>'Expenditures 15-22'!D50</f>
        <v>6604</v>
      </c>
      <c r="D791" s="14" t="str">
        <f t="shared" si="11"/>
        <v>Error?</v>
      </c>
    </row>
    <row r="792" spans="1:4" x14ac:dyDescent="0.2">
      <c r="A792" s="55">
        <v>731</v>
      </c>
      <c r="B792" s="1232">
        <f>'Expenditures 15-22'!D53</f>
        <v>7912</v>
      </c>
      <c r="C792" s="14" t="s">
        <v>672</v>
      </c>
      <c r="D792" s="14" t="str">
        <f t="shared" si="11"/>
        <v>Error?</v>
      </c>
    </row>
    <row r="793" spans="1:4" x14ac:dyDescent="0.2">
      <c r="A793" s="55">
        <v>732</v>
      </c>
      <c r="B793" s="1232">
        <f>'Expenditures 15-22'!D55</f>
        <v>16946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16946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8916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8916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59852</v>
      </c>
      <c r="C813" s="14" t="s">
        <v>672</v>
      </c>
      <c r="D813" s="14" t="str">
        <f t="shared" si="11"/>
        <v>Error?</v>
      </c>
    </row>
    <row r="814" spans="1:4" x14ac:dyDescent="0.2">
      <c r="A814" s="55">
        <v>753</v>
      </c>
      <c r="B814" s="1232">
        <f>'Expenditures 15-22'!D75</f>
        <v>13</v>
      </c>
      <c r="D814" s="14" t="str">
        <f t="shared" si="11"/>
        <v>Error?</v>
      </c>
    </row>
    <row r="815" spans="1:4" x14ac:dyDescent="0.2">
      <c r="A815" s="55">
        <v>754</v>
      </c>
      <c r="B815" s="1232">
        <f>'Expenditures 15-22'!D114</f>
        <v>340096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42439</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3506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46257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6865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6865</v>
      </c>
      <c r="C847" s="14" t="s">
        <v>672</v>
      </c>
      <c r="D847" s="14" t="str">
        <f t="shared" si="12"/>
        <v>Error?</v>
      </c>
    </row>
    <row r="848" spans="1:4" x14ac:dyDescent="0.2">
      <c r="A848" s="55">
        <v>787</v>
      </c>
      <c r="B848" s="1232">
        <f>'Expenditures 15-22'!E49</f>
        <v>10314</v>
      </c>
      <c r="D848" s="14" t="str">
        <f t="shared" si="12"/>
        <v>Error?</v>
      </c>
    </row>
    <row r="849" spans="1:4" x14ac:dyDescent="0.2">
      <c r="A849" s="55">
        <v>788</v>
      </c>
      <c r="B849" s="1232">
        <f>'Expenditures 15-22'!E50</f>
        <v>106</v>
      </c>
      <c r="D849" s="14" t="str">
        <f t="shared" si="12"/>
        <v>Error?</v>
      </c>
    </row>
    <row r="850" spans="1:4" x14ac:dyDescent="0.2">
      <c r="A850" s="55">
        <v>789</v>
      </c>
      <c r="B850" s="1232">
        <f>'Expenditures 15-22'!E53</f>
        <v>10420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61287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61287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78572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187479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31827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1388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35800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843</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843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5158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5158</v>
      </c>
      <c r="C905" s="14" t="s">
        <v>672</v>
      </c>
      <c r="D905" s="14" t="str">
        <f t="shared" si="13"/>
        <v>Error?</v>
      </c>
    </row>
    <row r="906" spans="1:4" x14ac:dyDescent="0.2">
      <c r="A906" s="55">
        <v>845</v>
      </c>
      <c r="B906" s="1232">
        <f>'Expenditures 15-22'!F49</f>
        <v>2081</v>
      </c>
      <c r="D906" s="14" t="str">
        <f t="shared" si="13"/>
        <v>Error?</v>
      </c>
    </row>
    <row r="907" spans="1:4" x14ac:dyDescent="0.2">
      <c r="A907" s="55">
        <v>846</v>
      </c>
      <c r="B907" s="1232">
        <f>'Expenditures 15-22'!F50</f>
        <v>3901</v>
      </c>
      <c r="D907" s="14" t="str">
        <f t="shared" si="13"/>
        <v>Error?</v>
      </c>
    </row>
    <row r="908" spans="1:4" x14ac:dyDescent="0.2">
      <c r="A908" s="55">
        <v>847</v>
      </c>
      <c r="B908" s="1232">
        <f>'Expenditures 15-22'!F53</f>
        <v>5982</v>
      </c>
      <c r="C908" s="14" t="s">
        <v>672</v>
      </c>
      <c r="D908" s="14" t="str">
        <f t="shared" si="13"/>
        <v>Error?</v>
      </c>
    </row>
    <row r="909" spans="1:4" x14ac:dyDescent="0.2">
      <c r="A909" s="55">
        <v>848</v>
      </c>
      <c r="B909" s="1232">
        <f>'Expenditures 15-22'!F55</f>
        <v>2278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2278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14261</v>
      </c>
      <c r="C929" s="14" t="s">
        <v>672</v>
      </c>
      <c r="D929" s="14" t="str">
        <f t="shared" si="13"/>
        <v>Error?</v>
      </c>
    </row>
    <row r="930" spans="1:4" x14ac:dyDescent="0.2">
      <c r="A930" s="55">
        <v>869</v>
      </c>
      <c r="B930" s="1232">
        <f>'Expenditures 15-22'!F75</f>
        <v>10715</v>
      </c>
      <c r="D930" s="14" t="str">
        <f t="shared" si="13"/>
        <v>Error?</v>
      </c>
    </row>
    <row r="931" spans="1:4" x14ac:dyDescent="0.2">
      <c r="A931" s="55">
        <v>870</v>
      </c>
      <c r="B931" s="1232">
        <f>'Expenditures 15-22'!F114</f>
        <v>60776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1499</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1499</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1499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1499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325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3680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3680</v>
      </c>
      <c r="C1021" s="14" t="s">
        <v>672</v>
      </c>
      <c r="D1021" s="14" t="str">
        <f t="shared" si="14"/>
        <v>Error?</v>
      </c>
    </row>
    <row r="1022" spans="1:4" x14ac:dyDescent="0.2">
      <c r="A1022" s="55">
        <v>961</v>
      </c>
      <c r="B1022" s="1232">
        <f>'Expenditures 15-22'!H49</f>
        <v>10497</v>
      </c>
      <c r="D1022" s="14" t="str">
        <f t="shared" si="14"/>
        <v>Error?</v>
      </c>
    </row>
    <row r="1023" spans="1:4" x14ac:dyDescent="0.2">
      <c r="A1023" s="55">
        <v>962</v>
      </c>
      <c r="B1023" s="1232">
        <f>'Expenditures 15-22'!H50</f>
        <v>1568</v>
      </c>
      <c r="D1023" s="14" t="str">
        <f t="shared" ref="D1023:D1086" si="15">IF(ISBLANK(B1023),"OK",IF(A1023-B1023=0,"OK","Error?"))</f>
        <v>Error?</v>
      </c>
    </row>
    <row r="1024" spans="1:4" x14ac:dyDescent="0.2">
      <c r="A1024" s="55">
        <v>963</v>
      </c>
      <c r="B1024" s="1232">
        <f>'Expenditures 15-22'!H53</f>
        <v>12065</v>
      </c>
      <c r="C1024" s="14" t="s">
        <v>672</v>
      </c>
      <c r="D1024" s="14" t="str">
        <f t="shared" si="15"/>
        <v>Error?</v>
      </c>
    </row>
    <row r="1025" spans="1:4" x14ac:dyDescent="0.2">
      <c r="A1025" s="55">
        <v>964</v>
      </c>
      <c r="B1025" s="1232">
        <f>'Expenditures 15-22'!H55</f>
        <v>980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980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16725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338635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355760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1971530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60844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2678035</v>
      </c>
      <c r="C1108" s="14" t="s">
        <v>672</v>
      </c>
      <c r="D1108" s="14" t="str">
        <f t="shared" si="16"/>
        <v>Error?</v>
      </c>
    </row>
    <row r="1109" spans="1:4" x14ac:dyDescent="0.2">
      <c r="A1109" s="55">
        <v>1048</v>
      </c>
      <c r="B1109" s="1232">
        <f>'Expenditures 15-22'!K36</f>
        <v>57500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55746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68028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181274</v>
      </c>
      <c r="C1115" s="14" t="s">
        <v>672</v>
      </c>
      <c r="D1115" s="14" t="str">
        <f t="shared" si="16"/>
        <v>Error?</v>
      </c>
    </row>
    <row r="1116" spans="1:4" x14ac:dyDescent="0.2">
      <c r="A1116" s="55">
        <v>1055</v>
      </c>
      <c r="B1116" s="1232">
        <f>'Expenditures 15-22'!K44</f>
        <v>6865</v>
      </c>
      <c r="C1116" s="14" t="s">
        <v>672</v>
      </c>
      <c r="D1116" s="14" t="str">
        <f t="shared" si="16"/>
        <v>Error?</v>
      </c>
    </row>
    <row r="1117" spans="1:4" x14ac:dyDescent="0.2">
      <c r="A1117" s="55">
        <v>1056</v>
      </c>
      <c r="B1117" s="1232">
        <f>'Expenditures 15-22'!K45</f>
        <v>108906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115771</v>
      </c>
      <c r="C1119" s="14" t="s">
        <v>672</v>
      </c>
      <c r="D1119" s="14" t="str">
        <f t="shared" si="16"/>
        <v>Error?</v>
      </c>
    </row>
    <row r="1120" spans="1:4" x14ac:dyDescent="0.2">
      <c r="A1120" s="55">
        <v>1059</v>
      </c>
      <c r="B1120" s="1232">
        <f>'Expenditures 15-22'!K49</f>
        <v>37191</v>
      </c>
      <c r="C1120" s="14" t="s">
        <v>672</v>
      </c>
      <c r="D1120" s="14" t="str">
        <f t="shared" si="16"/>
        <v>Error?</v>
      </c>
    </row>
    <row r="1121" spans="1:4" x14ac:dyDescent="0.2">
      <c r="A1121" s="55">
        <v>1060</v>
      </c>
      <c r="B1121" s="1232">
        <f>'Expenditures 15-22'!K50</f>
        <v>173275</v>
      </c>
      <c r="C1121" s="14" t="s">
        <v>672</v>
      </c>
      <c r="D1121" s="14" t="str">
        <f t="shared" si="16"/>
        <v>Error?</v>
      </c>
    </row>
    <row r="1122" spans="1:4" x14ac:dyDescent="0.2">
      <c r="A1122" s="55">
        <v>1061</v>
      </c>
      <c r="B1122" s="1232">
        <f>'Expenditures 15-22'!K53</f>
        <v>210466</v>
      </c>
      <c r="C1122" s="14" t="s">
        <v>672</v>
      </c>
      <c r="D1122" s="14" t="str">
        <f t="shared" si="16"/>
        <v>Error?</v>
      </c>
    </row>
    <row r="1123" spans="1:4" x14ac:dyDescent="0.2">
      <c r="A1123" s="55">
        <v>1062</v>
      </c>
      <c r="B1123" s="1232">
        <f>'Expenditures 15-22'!K55</f>
        <v>255101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255101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133912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133912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896524</v>
      </c>
      <c r="C1143" s="14" t="s">
        <v>672</v>
      </c>
      <c r="D1143" s="14" t="str">
        <f t="shared" si="16"/>
        <v>Error?</v>
      </c>
    </row>
    <row r="1144" spans="1:4" x14ac:dyDescent="0.2">
      <c r="A1144" s="55">
        <v>1083</v>
      </c>
      <c r="B1144" s="1232">
        <f>'Expenditures 15-22'!K75</f>
        <v>63675</v>
      </c>
      <c r="C1144" s="14" t="s">
        <v>672</v>
      </c>
      <c r="D1144" s="14" t="str">
        <f t="shared" si="16"/>
        <v>Error?</v>
      </c>
    </row>
    <row r="1145" spans="1:4" x14ac:dyDescent="0.2">
      <c r="A1145" s="55">
        <v>1084</v>
      </c>
      <c r="B1145" s="1232">
        <f>'Expenditures 15-22'!K102</f>
        <v>401285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4039519</v>
      </c>
      <c r="C1152" s="14" t="s">
        <v>672</v>
      </c>
      <c r="D1152" s="14" t="str">
        <f t="shared" si="17"/>
        <v>Error?</v>
      </c>
    </row>
    <row r="1153" spans="1:4" x14ac:dyDescent="0.2">
      <c r="A1153" s="55">
        <v>1092</v>
      </c>
      <c r="B1153" s="1232">
        <f>'Expenditures 15-22'!K115</f>
        <v>-296852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184996</v>
      </c>
      <c r="D1221" s="14" t="str">
        <f t="shared" si="18"/>
        <v>Error?</v>
      </c>
    </row>
    <row r="1222" spans="1:4" x14ac:dyDescent="0.2">
      <c r="A1222" s="83">
        <v>1161</v>
      </c>
      <c r="D1222" s="14" t="str">
        <f t="shared" si="18"/>
        <v>OK</v>
      </c>
    </row>
    <row r="1223" spans="1:4" x14ac:dyDescent="0.2">
      <c r="A1223" s="55">
        <v>1162</v>
      </c>
      <c r="B1223" s="1232">
        <f>'Expenditures 15-22'!C127</f>
        <v>184996</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184996</v>
      </c>
      <c r="C1225" s="14" t="s">
        <v>672</v>
      </c>
      <c r="D1225" s="14" t="str">
        <f t="shared" si="18"/>
        <v>Error?</v>
      </c>
    </row>
    <row r="1226" spans="1:4" x14ac:dyDescent="0.2">
      <c r="A1226" s="55">
        <v>1165</v>
      </c>
      <c r="B1226" s="1232">
        <f>'Expenditures 15-22'!C150</f>
        <v>184996</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32069</v>
      </c>
      <c r="D1229" s="14" t="str">
        <f t="shared" si="18"/>
        <v>Error?</v>
      </c>
    </row>
    <row r="1230" spans="1:4" x14ac:dyDescent="0.2">
      <c r="A1230" s="83">
        <v>1169</v>
      </c>
      <c r="D1230" s="14" t="str">
        <f t="shared" si="18"/>
        <v>OK</v>
      </c>
    </row>
    <row r="1231" spans="1:4" x14ac:dyDescent="0.2">
      <c r="A1231" s="55">
        <v>1170</v>
      </c>
      <c r="B1231" s="1232">
        <f>'Expenditures 15-22'!D127</f>
        <v>32069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32069</v>
      </c>
      <c r="C1233" s="14" t="s">
        <v>672</v>
      </c>
      <c r="D1233" s="14" t="str">
        <f t="shared" si="18"/>
        <v>Error?</v>
      </c>
    </row>
    <row r="1234" spans="1:4" x14ac:dyDescent="0.2">
      <c r="A1234" s="55">
        <v>1173</v>
      </c>
      <c r="B1234" s="1232">
        <f>'Expenditures 15-22'!D150</f>
        <v>32069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69033</v>
      </c>
      <c r="D1237" s="14" t="str">
        <f t="shared" si="18"/>
        <v>Error?</v>
      </c>
    </row>
    <row r="1238" spans="1:4" x14ac:dyDescent="0.2">
      <c r="A1238" s="83">
        <v>1177</v>
      </c>
      <c r="D1238" s="14" t="str">
        <f t="shared" si="18"/>
        <v>OK</v>
      </c>
    </row>
    <row r="1239" spans="1:4" x14ac:dyDescent="0.2">
      <c r="A1239" s="55">
        <v>1178</v>
      </c>
      <c r="B1239" s="1232">
        <f>'Expenditures 15-22'!E127</f>
        <v>69033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69033</v>
      </c>
      <c r="C1241" s="14" t="s">
        <v>672</v>
      </c>
      <c r="D1241" s="14" t="str">
        <f t="shared" si="18"/>
        <v>Error?</v>
      </c>
    </row>
    <row r="1242" spans="1:4" x14ac:dyDescent="0.2">
      <c r="A1242" s="55">
        <v>1181</v>
      </c>
      <c r="B1242" s="1232">
        <f>'Expenditures 15-22'!E150</f>
        <v>69033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188468</v>
      </c>
      <c r="D1245" s="14" t="str">
        <f t="shared" si="18"/>
        <v>Error?</v>
      </c>
    </row>
    <row r="1246" spans="1:4" x14ac:dyDescent="0.2">
      <c r="A1246" s="83">
        <v>1185</v>
      </c>
      <c r="D1246" s="14" t="str">
        <f t="shared" si="18"/>
        <v>OK</v>
      </c>
    </row>
    <row r="1247" spans="1:4" x14ac:dyDescent="0.2">
      <c r="A1247" s="55">
        <v>1186</v>
      </c>
      <c r="B1247" s="1232">
        <f>'Expenditures 15-22'!F127</f>
        <v>188468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188468</v>
      </c>
      <c r="C1249" s="14" t="s">
        <v>672</v>
      </c>
      <c r="D1249" s="14" t="str">
        <f t="shared" si="18"/>
        <v>Error?</v>
      </c>
    </row>
    <row r="1250" spans="1:4" x14ac:dyDescent="0.2">
      <c r="A1250" s="55">
        <v>1189</v>
      </c>
      <c r="B1250" s="1232">
        <f>'Expenditures 15-22'!F150</f>
        <v>188468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20604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20604</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20604</v>
      </c>
      <c r="C1258" s="14" t="s">
        <v>672</v>
      </c>
      <c r="D1258" s="14" t="str">
        <f t="shared" si="18"/>
        <v>Error?</v>
      </c>
    </row>
    <row r="1259" spans="1:4" x14ac:dyDescent="0.2">
      <c r="A1259" s="55">
        <v>1198</v>
      </c>
      <c r="B1259" s="1232">
        <f>'Expenditures 15-22'!G150</f>
        <v>20604</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495170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495170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495170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495170</v>
      </c>
      <c r="C1288" s="14" t="s">
        <v>672</v>
      </c>
      <c r="D1288" s="14" t="str">
        <f t="shared" si="19"/>
        <v>Error?</v>
      </c>
    </row>
    <row r="1289" spans="1:4" x14ac:dyDescent="0.2">
      <c r="A1289" s="55">
        <v>1228</v>
      </c>
      <c r="B1289" s="1232">
        <f>'Expenditures 15-22'!K151</f>
        <v>-32714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77200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460000</v>
      </c>
      <c r="D1315" s="14" t="str">
        <f t="shared" si="19"/>
        <v>Error?</v>
      </c>
    </row>
    <row r="1316" spans="1:4" x14ac:dyDescent="0.2">
      <c r="A1316" s="55">
        <v>1255</v>
      </c>
      <c r="B1316" s="1232">
        <f>'Expenditures 15-22'!H165</f>
        <v>2475</v>
      </c>
      <c r="D1316" s="14" t="str">
        <f t="shared" si="19"/>
        <v>Error?</v>
      </c>
    </row>
    <row r="1317" spans="1:4" x14ac:dyDescent="0.2">
      <c r="A1317" s="55">
        <v>1256</v>
      </c>
      <c r="B1317" s="1232">
        <f>'Expenditures 15-22'!H166</f>
        <v>539675</v>
      </c>
      <c r="C1317" s="14" t="s">
        <v>672</v>
      </c>
      <c r="D1317" s="14" t="str">
        <f t="shared" si="19"/>
        <v>Error?</v>
      </c>
    </row>
    <row r="1318" spans="1:4" x14ac:dyDescent="0.2">
      <c r="A1318" s="55">
        <v>1257</v>
      </c>
      <c r="B1318" s="1232">
        <f>'Expenditures 15-22'!H168</f>
        <v>539675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77200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460000</v>
      </c>
      <c r="C1329" s="14" t="s">
        <v>672</v>
      </c>
      <c r="D1329" s="14" t="str">
        <f t="shared" si="19"/>
        <v>Error?</v>
      </c>
    </row>
    <row r="1330" spans="1:4" x14ac:dyDescent="0.2">
      <c r="A1330" s="55">
        <v>1269</v>
      </c>
      <c r="B1330" s="1232">
        <f>'Expenditures 15-22'!K165</f>
        <v>2475</v>
      </c>
      <c r="C1330" s="14" t="s">
        <v>672</v>
      </c>
      <c r="D1330" s="14" t="str">
        <f t="shared" si="19"/>
        <v>Error?</v>
      </c>
    </row>
    <row r="1331" spans="1:4" x14ac:dyDescent="0.2">
      <c r="A1331" s="55">
        <v>1270</v>
      </c>
      <c r="B1331" s="1232">
        <f>'Expenditures 15-22'!K166</f>
        <v>539675</v>
      </c>
      <c r="C1331" s="14" t="s">
        <v>672</v>
      </c>
      <c r="D1331" s="14" t="str">
        <f t="shared" si="19"/>
        <v>Error?</v>
      </c>
    </row>
    <row r="1332" spans="1:4" x14ac:dyDescent="0.2">
      <c r="A1332" s="55">
        <v>1271</v>
      </c>
      <c r="B1332" s="1232">
        <f>'Expenditures 15-22'!K168</f>
        <v>539675</v>
      </c>
      <c r="C1332" s="14" t="s">
        <v>672</v>
      </c>
      <c r="D1332" s="14" t="str">
        <f t="shared" si="19"/>
        <v>Error?</v>
      </c>
    </row>
    <row r="1333" spans="1:4" x14ac:dyDescent="0.2">
      <c r="A1333" s="55">
        <v>1272</v>
      </c>
      <c r="B1333" s="1232">
        <f>'Expenditures 15-22'!K169</f>
        <v>-1945</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418488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418488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418488</v>
      </c>
      <c r="C1353" s="14" t="s">
        <v>672</v>
      </c>
      <c r="D1353" s="14" t="str">
        <f t="shared" si="20"/>
        <v>Error?</v>
      </c>
    </row>
    <row r="1354" spans="1:4" x14ac:dyDescent="0.2">
      <c r="A1354" s="55">
        <v>1293</v>
      </c>
      <c r="B1354" s="1232">
        <f>'Expenditures 15-22'!F176</f>
        <v>4558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4558</v>
      </c>
      <c r="C1358" s="14" t="s">
        <v>672</v>
      </c>
      <c r="D1358" s="14" t="str">
        <f t="shared" si="20"/>
        <v>Error?</v>
      </c>
    </row>
    <row r="1359" spans="1:4" x14ac:dyDescent="0.2">
      <c r="A1359" s="55">
        <v>1298</v>
      </c>
      <c r="B1359" s="1232">
        <f>'Expenditures 15-22'!F204</f>
        <v>4558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423046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423046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423046</v>
      </c>
      <c r="C1388" s="14" t="s">
        <v>672</v>
      </c>
      <c r="D1388" s="14" t="str">
        <f t="shared" si="20"/>
        <v>Error?</v>
      </c>
    </row>
    <row r="1389" spans="1:4" x14ac:dyDescent="0.2">
      <c r="A1389" s="55">
        <v>1328</v>
      </c>
      <c r="B1389" s="1232">
        <f>'Expenditures 15-22'!K205</f>
        <v>-41092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1510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62217</v>
      </c>
      <c r="C1410" s="14" t="s">
        <v>672</v>
      </c>
      <c r="D1410" s="14" t="str">
        <f t="shared" si="21"/>
        <v>Error?</v>
      </c>
    </row>
    <row r="1411" spans="1:4" x14ac:dyDescent="0.2">
      <c r="A1411" s="55">
        <v>1350</v>
      </c>
      <c r="B1411" s="1232">
        <f>'Expenditures 15-22'!D226</f>
        <v>818</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9499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968</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11285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4255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4255</v>
      </c>
      <c r="C1421" s="14" t="s">
        <v>672</v>
      </c>
      <c r="D1421" s="14" t="str">
        <f t="shared" si="21"/>
        <v>Error?</v>
      </c>
    </row>
    <row r="1422" spans="1:4" x14ac:dyDescent="0.2">
      <c r="A1422" s="55">
        <v>1361</v>
      </c>
      <c r="B1422" s="1232">
        <f>'Expenditures 15-22'!D239</f>
        <v>2164</v>
      </c>
      <c r="D1422" s="14" t="str">
        <f t="shared" si="21"/>
        <v>Error?</v>
      </c>
    </row>
    <row r="1423" spans="1:4" x14ac:dyDescent="0.2">
      <c r="A1423" s="55">
        <v>1362</v>
      </c>
      <c r="B1423" s="1232">
        <f>'Expenditures 15-22'!D240</f>
        <v>8948</v>
      </c>
      <c r="D1423" s="14" t="str">
        <f t="shared" si="21"/>
        <v>Error?</v>
      </c>
    </row>
    <row r="1424" spans="1:4" x14ac:dyDescent="0.2">
      <c r="A1424" s="55">
        <v>1363</v>
      </c>
      <c r="B1424" s="1232">
        <f>'Expenditures 15-22'!D251</f>
        <v>13435</v>
      </c>
      <c r="C1424" s="14" t="s">
        <v>672</v>
      </c>
      <c r="D1424" s="14" t="str">
        <f t="shared" si="21"/>
        <v>Error?</v>
      </c>
    </row>
    <row r="1425" spans="1:4" x14ac:dyDescent="0.2">
      <c r="A1425" s="55">
        <v>1364</v>
      </c>
      <c r="B1425" s="1232">
        <f>'Expenditures 15-22'!D253</f>
        <v>13978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13978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30812</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9111</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39923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82876</v>
      </c>
      <c r="C1446" s="14" t="s">
        <v>672</v>
      </c>
      <c r="D1446" s="14" t="str">
        <f t="shared" si="21"/>
        <v>Error?</v>
      </c>
    </row>
    <row r="1447" spans="1:4" x14ac:dyDescent="0.2">
      <c r="A1447" s="55">
        <v>1386</v>
      </c>
      <c r="B1447" s="1232">
        <f>'Expenditures 15-22'!D274</f>
        <v>4057</v>
      </c>
      <c r="D1447" s="14" t="str">
        <f t="shared" si="21"/>
        <v>Error?</v>
      </c>
    </row>
    <row r="1448" spans="1:4" x14ac:dyDescent="0.2">
      <c r="A1448" s="55">
        <v>1387</v>
      </c>
      <c r="B1448" s="1232">
        <f>'Expenditures 15-22'!D288</f>
        <v>151574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1510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62217</v>
      </c>
      <c r="C1474" s="14" t="s">
        <v>672</v>
      </c>
      <c r="D1474" s="14" t="str">
        <f t="shared" si="22"/>
        <v>Error?</v>
      </c>
    </row>
    <row r="1475" spans="1:4" x14ac:dyDescent="0.2">
      <c r="A1475" s="55">
        <v>1414</v>
      </c>
      <c r="B1475" s="1232">
        <f>'Expenditures 15-22'!K226</f>
        <v>818</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9499</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968</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11285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4255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4255</v>
      </c>
      <c r="C1485" s="14" t="s">
        <v>672</v>
      </c>
      <c r="D1485" s="14" t="str">
        <f t="shared" si="22"/>
        <v>Error?</v>
      </c>
    </row>
    <row r="1486" spans="1:4" x14ac:dyDescent="0.2">
      <c r="A1486" s="55">
        <v>1425</v>
      </c>
      <c r="B1486" s="1232">
        <f>'Expenditures 15-22'!K239</f>
        <v>2164</v>
      </c>
      <c r="C1486" s="14" t="s">
        <v>672</v>
      </c>
      <c r="D1486" s="14" t="str">
        <f t="shared" si="22"/>
        <v>Error?</v>
      </c>
    </row>
    <row r="1487" spans="1:4" x14ac:dyDescent="0.2">
      <c r="A1487" s="55">
        <v>1426</v>
      </c>
      <c r="B1487" s="1232">
        <f>'Expenditures 15-22'!K240</f>
        <v>8948</v>
      </c>
      <c r="C1487" s="14" t="s">
        <v>672</v>
      </c>
      <c r="D1487" s="14" t="str">
        <f t="shared" si="22"/>
        <v>Error?</v>
      </c>
    </row>
    <row r="1488" spans="1:4" x14ac:dyDescent="0.2">
      <c r="A1488" s="55">
        <v>1427</v>
      </c>
      <c r="B1488" s="1232">
        <f>'Expenditures 15-22'!K251</f>
        <v>13435</v>
      </c>
      <c r="C1488" s="14" t="s">
        <v>672</v>
      </c>
      <c r="D1488" s="14" t="str">
        <f t="shared" si="22"/>
        <v>Error?</v>
      </c>
    </row>
    <row r="1489" spans="1:4" x14ac:dyDescent="0.2">
      <c r="A1489" s="55">
        <v>1428</v>
      </c>
      <c r="B1489" s="1232">
        <f>'Expenditures 15-22'!K253</f>
        <v>13978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13978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30812</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9111</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39923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82876</v>
      </c>
      <c r="C1510" s="14" t="s">
        <v>672</v>
      </c>
      <c r="D1510" s="14" t="str">
        <f t="shared" si="22"/>
        <v>Error?</v>
      </c>
    </row>
    <row r="1511" spans="1:4" x14ac:dyDescent="0.2">
      <c r="A1511" s="55">
        <v>1450</v>
      </c>
      <c r="B1511" s="1232">
        <f>'Expenditures 15-22'!K274</f>
        <v>4057</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151574</v>
      </c>
      <c r="C1517" s="14" t="s">
        <v>672</v>
      </c>
      <c r="D1517" s="14" t="str">
        <f t="shared" si="22"/>
        <v>Error?</v>
      </c>
    </row>
    <row r="1518" spans="1:4" x14ac:dyDescent="0.2">
      <c r="A1518" s="55">
        <v>1457</v>
      </c>
      <c r="B1518" s="1232">
        <f>'Expenditures 15-22'!K289</f>
        <v>62147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15164</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15164</v>
      </c>
      <c r="C1529" s="14" t="s">
        <v>672</v>
      </c>
      <c r="D1529" s="14" t="str">
        <f t="shared" si="22"/>
        <v>Error?</v>
      </c>
    </row>
    <row r="1530" spans="1:4" x14ac:dyDescent="0.2">
      <c r="A1530" s="55">
        <v>1469</v>
      </c>
      <c r="B1530" s="1232">
        <f>'Expenditures 15-22'!D305</f>
        <v>15164</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77721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77721</v>
      </c>
      <c r="C1547" s="14" t="s">
        <v>672</v>
      </c>
      <c r="D1547" s="14" t="str">
        <f t="shared" si="23"/>
        <v>Error?</v>
      </c>
    </row>
    <row r="1548" spans="1:4" x14ac:dyDescent="0.2">
      <c r="A1548" s="55">
        <v>1487</v>
      </c>
      <c r="B1548" s="1232">
        <f>'Expenditures 15-22'!G305</f>
        <v>77721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92885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92885</v>
      </c>
      <c r="C1559" s="14" t="s">
        <v>672</v>
      </c>
      <c r="D1559" s="14" t="str">
        <f t="shared" si="23"/>
        <v>Error?</v>
      </c>
    </row>
    <row r="1560" spans="1:4" x14ac:dyDescent="0.2">
      <c r="A1560" s="55">
        <v>1499</v>
      </c>
      <c r="B1560" s="1232">
        <f>'Expenditures 15-22'!K305</f>
        <v>92885</v>
      </c>
      <c r="C1560" s="14" t="s">
        <v>672</v>
      </c>
      <c r="D1560" s="14" t="str">
        <f t="shared" si="23"/>
        <v>Error?</v>
      </c>
    </row>
    <row r="1561" spans="1:4" x14ac:dyDescent="0.2">
      <c r="A1561" s="55">
        <v>1500</v>
      </c>
      <c r="B1561" s="1232">
        <f>'Expenditures 15-22'!K306</f>
        <v>-91600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297423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250571</v>
      </c>
      <c r="C1630" s="14" t="s">
        <v>672</v>
      </c>
      <c r="D1630" s="14" t="str">
        <f t="shared" si="24"/>
        <v>Error?</v>
      </c>
    </row>
    <row r="1631" spans="1:4" x14ac:dyDescent="0.2">
      <c r="A1631" s="55">
        <v>1570</v>
      </c>
      <c r="B1631" s="1232">
        <f>'Acct Summary 7-8'!D79</f>
        <v>221800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189086</v>
      </c>
      <c r="C1644" s="14" t="s">
        <v>672</v>
      </c>
      <c r="D1644" s="14" t="str">
        <f t="shared" si="24"/>
        <v>Error?</v>
      </c>
    </row>
    <row r="1645" spans="1:4" x14ac:dyDescent="0.2">
      <c r="A1645" s="55">
        <v>1584</v>
      </c>
      <c r="B1645" s="1232">
        <f>'Acct Summary 7-8'!E79</f>
        <v>326262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815067</v>
      </c>
      <c r="C1658" s="14" t="s">
        <v>672</v>
      </c>
      <c r="D1658" s="14" t="str">
        <f t="shared" si="24"/>
        <v>Error?</v>
      </c>
    </row>
    <row r="1659" spans="1:4" x14ac:dyDescent="0.2">
      <c r="A1659" s="55">
        <v>1598</v>
      </c>
      <c r="B1659" s="1232">
        <f>'Acct Summary 7-8'!F79</f>
        <v>96974</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227921</v>
      </c>
      <c r="C1672" s="14" t="s">
        <v>672</v>
      </c>
      <c r="D1672" s="14" t="str">
        <f t="shared" si="25"/>
        <v>Error?</v>
      </c>
    </row>
    <row r="1673" spans="1:4" x14ac:dyDescent="0.2">
      <c r="A1673" s="55">
        <v>1612</v>
      </c>
      <c r="B1673" s="1232">
        <f>'Acct Summary 7-8'!G79</f>
        <v>237636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299783</v>
      </c>
      <c r="C1686" s="14" t="s">
        <v>672</v>
      </c>
      <c r="D1686" s="14" t="str">
        <f t="shared" si="25"/>
        <v>Error?</v>
      </c>
    </row>
    <row r="1687" spans="1:4" x14ac:dyDescent="0.2">
      <c r="A1687" s="55">
        <v>1626</v>
      </c>
      <c r="B1687" s="1232">
        <f>'Acct Summary 7-8'!H79</f>
        <v>485252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393652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1306225</v>
      </c>
      <c r="C1744" s="14" t="s">
        <v>672</v>
      </c>
      <c r="D1744" s="14" t="str">
        <f t="shared" si="26"/>
        <v>Error?</v>
      </c>
    </row>
    <row r="1745" spans="1:5" x14ac:dyDescent="0.2">
      <c r="A1745" s="55">
        <v>1684</v>
      </c>
      <c r="B1745" s="1232">
        <f>'Tax Sched 24'!B5</f>
        <v>454699</v>
      </c>
      <c r="C1745" s="14" t="s">
        <v>672</v>
      </c>
      <c r="D1745" s="14" t="str">
        <f t="shared" si="26"/>
        <v>Error?</v>
      </c>
    </row>
    <row r="1746" spans="1:5" x14ac:dyDescent="0.2">
      <c r="A1746" s="55">
        <v>1685</v>
      </c>
      <c r="B1746" s="1232">
        <f>'Tax Sched 24'!B6</f>
        <v>534445</v>
      </c>
      <c r="C1746" s="14" t="s">
        <v>672</v>
      </c>
      <c r="D1746" s="14" t="str">
        <f t="shared" si="26"/>
        <v>Error?</v>
      </c>
    </row>
    <row r="1747" spans="1:5" x14ac:dyDescent="0.2">
      <c r="A1747" s="55">
        <v>1686</v>
      </c>
      <c r="B1747" s="1232">
        <f>'Tax Sched 24'!B7</f>
        <v>99206</v>
      </c>
      <c r="C1747" s="14" t="s">
        <v>672</v>
      </c>
      <c r="D1747" s="14" t="str">
        <f t="shared" si="26"/>
        <v>Error?</v>
      </c>
    </row>
    <row r="1748" spans="1:5" x14ac:dyDescent="0.2">
      <c r="A1748" s="55">
        <v>1687</v>
      </c>
      <c r="B1748" s="1232">
        <f>'Tax Sched 24'!B8</f>
        <v>105036</v>
      </c>
      <c r="C1748" s="14" t="s">
        <v>672</v>
      </c>
      <c r="D1748" s="14" t="str">
        <f t="shared" si="26"/>
        <v>Error?</v>
      </c>
    </row>
    <row r="1749" spans="1:5" x14ac:dyDescent="0.2">
      <c r="A1749" s="55">
        <v>1688</v>
      </c>
      <c r="B1749" s="1232">
        <f>'Tax Sched 24'!B10</f>
        <v>41335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168281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16536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2872134</v>
      </c>
      <c r="C1759" s="14" t="s">
        <v>672</v>
      </c>
      <c r="D1759" s="14" t="str">
        <f t="shared" si="26"/>
        <v>Error?</v>
      </c>
    </row>
    <row r="1760" spans="1:5" x14ac:dyDescent="0.2">
      <c r="A1760" s="55">
        <v>1699</v>
      </c>
      <c r="B1760" s="1232">
        <f>'Tax Sched 24'!D4</f>
        <v>1142915</v>
      </c>
      <c r="C1760" s="14" t="s">
        <v>672</v>
      </c>
      <c r="D1760" s="14" t="str">
        <f t="shared" si="26"/>
        <v>Error?</v>
      </c>
    </row>
    <row r="1761" spans="1:5" x14ac:dyDescent="0.2">
      <c r="A1761" s="55">
        <v>1700</v>
      </c>
      <c r="B1761" s="1232">
        <f>'Tax Sched 24'!D5</f>
        <v>397851</v>
      </c>
      <c r="C1761" s="14" t="s">
        <v>672</v>
      </c>
      <c r="D1761" s="14" t="str">
        <f t="shared" si="26"/>
        <v>Error?</v>
      </c>
    </row>
    <row r="1762" spans="1:5" s="80" customFormat="1" x14ac:dyDescent="0.2">
      <c r="A1762" s="55">
        <v>1701</v>
      </c>
      <c r="B1762" s="1232">
        <f>'Tax Sched 24'!D6</f>
        <v>471271</v>
      </c>
      <c r="C1762" s="14" t="s">
        <v>672</v>
      </c>
      <c r="D1762" s="14" t="str">
        <f t="shared" si="26"/>
        <v>Error?</v>
      </c>
      <c r="E1762" s="81"/>
    </row>
    <row r="1763" spans="1:5" x14ac:dyDescent="0.2">
      <c r="A1763" s="55">
        <v>1702</v>
      </c>
      <c r="B1763" s="1232">
        <f>'Tax Sched 24'!D7</f>
        <v>86803</v>
      </c>
      <c r="C1763" s="14" t="s">
        <v>672</v>
      </c>
      <c r="D1763" s="14" t="str">
        <f t="shared" si="26"/>
        <v>Error?</v>
      </c>
    </row>
    <row r="1764" spans="1:5" x14ac:dyDescent="0.2">
      <c r="A1764" s="55">
        <v>1703</v>
      </c>
      <c r="B1764" s="1232">
        <f>'Tax Sched 24'!D8</f>
        <v>92157</v>
      </c>
      <c r="C1764" s="14" t="s">
        <v>672</v>
      </c>
      <c r="D1764" s="14" t="str">
        <f t="shared" si="26"/>
        <v>Error?</v>
      </c>
    </row>
    <row r="1765" spans="1:5" x14ac:dyDescent="0.2">
      <c r="A1765" s="55">
        <v>1704</v>
      </c>
      <c r="B1765" s="1232">
        <f>'Tax Sched 24'!D10</f>
        <v>36167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141490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14469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2511447</v>
      </c>
      <c r="C1775" s="14" t="s">
        <v>672</v>
      </c>
      <c r="D1775" s="14" t="str">
        <f t="shared" si="26"/>
        <v>Error?</v>
      </c>
    </row>
    <row r="1776" spans="1:5" x14ac:dyDescent="0.2">
      <c r="A1776" s="55">
        <v>1715</v>
      </c>
      <c r="B1776" s="1232">
        <f>'Tax Sched 24'!C4</f>
        <v>163310</v>
      </c>
      <c r="D1776" s="14" t="str">
        <f t="shared" si="26"/>
        <v>Error?</v>
      </c>
    </row>
    <row r="1777" spans="1:4" x14ac:dyDescent="0.2">
      <c r="A1777" s="55">
        <v>1716</v>
      </c>
      <c r="B1777" s="1232">
        <f>'Tax Sched 24'!C5</f>
        <v>56848</v>
      </c>
      <c r="D1777" s="14" t="str">
        <f t="shared" si="26"/>
        <v>Error?</v>
      </c>
    </row>
    <row r="1778" spans="1:4" x14ac:dyDescent="0.2">
      <c r="A1778" s="55">
        <v>1717</v>
      </c>
      <c r="B1778" s="1232">
        <f>'Tax Sched 24'!C6</f>
        <v>63174</v>
      </c>
      <c r="D1778" s="14" t="str">
        <f t="shared" si="26"/>
        <v>Error?</v>
      </c>
    </row>
    <row r="1779" spans="1:4" x14ac:dyDescent="0.2">
      <c r="A1779" s="55">
        <v>1718</v>
      </c>
      <c r="B1779" s="1232">
        <f>'Tax Sched 24'!C7</f>
        <v>12403</v>
      </c>
      <c r="D1779" s="14" t="str">
        <f t="shared" si="26"/>
        <v>Error?</v>
      </c>
    </row>
    <row r="1780" spans="1:4" x14ac:dyDescent="0.2">
      <c r="A1780" s="55">
        <v>1719</v>
      </c>
      <c r="B1780" s="1232">
        <f>'Tax Sched 24'!C8</f>
        <v>12879</v>
      </c>
      <c r="D1780" s="14" t="str">
        <f t="shared" si="26"/>
        <v>Error?</v>
      </c>
    </row>
    <row r="1781" spans="1:4" x14ac:dyDescent="0.2">
      <c r="A1781" s="55">
        <v>1720</v>
      </c>
      <c r="B1781" s="1232">
        <f>'Tax Sched 24'!C10</f>
        <v>5168</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26791</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2067</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360687</v>
      </c>
      <c r="C1791" s="14" t="s">
        <v>672</v>
      </c>
      <c r="D1791" s="14" t="str">
        <f t="shared" ref="D1791:D1854" si="27">IF(ISBLANK(B1791),"OK",IF(A1791-B1791=0,"OK","Error?"))</f>
        <v>Error?</v>
      </c>
    </row>
    <row r="1792" spans="1:4" x14ac:dyDescent="0.2">
      <c r="A1792" s="55">
        <v>1731</v>
      </c>
      <c r="B1792" s="1232">
        <f>'Tax Sched 24'!F4</f>
        <v>1168354</v>
      </c>
      <c r="C1792" s="14" t="s">
        <v>672</v>
      </c>
      <c r="D1792" s="14" t="str">
        <f t="shared" si="27"/>
        <v>Error?</v>
      </c>
    </row>
    <row r="1793" spans="1:4" x14ac:dyDescent="0.2">
      <c r="A1793" s="55">
        <v>1732</v>
      </c>
      <c r="B1793" s="1232">
        <f>'Tax Sched 24'!F5</f>
        <v>406706</v>
      </c>
      <c r="C1793" s="14" t="s">
        <v>672</v>
      </c>
      <c r="D1793" s="14" t="str">
        <f t="shared" si="27"/>
        <v>Error?</v>
      </c>
    </row>
    <row r="1794" spans="1:4" x14ac:dyDescent="0.2">
      <c r="A1794" s="55">
        <v>1733</v>
      </c>
      <c r="B1794" s="1232">
        <f>'Tax Sched 24'!F6</f>
        <v>451961</v>
      </c>
      <c r="C1794" s="14" t="s">
        <v>672</v>
      </c>
      <c r="D1794" s="14" t="str">
        <f t="shared" si="27"/>
        <v>Error?</v>
      </c>
    </row>
    <row r="1795" spans="1:4" x14ac:dyDescent="0.2">
      <c r="A1795" s="55">
        <v>1734</v>
      </c>
      <c r="B1795" s="1232">
        <f>'Tax Sched 24'!F7</f>
        <v>88736</v>
      </c>
      <c r="C1795" s="14" t="s">
        <v>672</v>
      </c>
      <c r="D1795" s="14" t="str">
        <f t="shared" si="27"/>
        <v>Error?</v>
      </c>
    </row>
    <row r="1796" spans="1:4" x14ac:dyDescent="0.2">
      <c r="A1796" s="55">
        <v>1735</v>
      </c>
      <c r="B1796" s="1232">
        <f>'Tax Sched 24'!F8</f>
        <v>92137</v>
      </c>
      <c r="C1796" s="14" t="s">
        <v>672</v>
      </c>
      <c r="D1796" s="14" t="str">
        <f t="shared" si="27"/>
        <v>Error?</v>
      </c>
    </row>
    <row r="1797" spans="1:4" x14ac:dyDescent="0.2">
      <c r="A1797" s="55">
        <v>1736</v>
      </c>
      <c r="B1797" s="1232">
        <f>'Tax Sched 24'!F10</f>
        <v>36973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191669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14790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1331664</v>
      </c>
      <c r="D1808" s="14" t="str">
        <f t="shared" si="27"/>
        <v>Error?</v>
      </c>
    </row>
    <row r="1809" spans="1:4" x14ac:dyDescent="0.2">
      <c r="A1809" s="55">
        <v>1748</v>
      </c>
      <c r="B1809" s="1232">
        <f>'Tax Sched 24'!E5</f>
        <v>463554</v>
      </c>
      <c r="D1809" s="14" t="str">
        <f t="shared" si="27"/>
        <v>Error?</v>
      </c>
    </row>
    <row r="1810" spans="1:4" x14ac:dyDescent="0.2">
      <c r="A1810" s="55">
        <v>1749</v>
      </c>
      <c r="B1810" s="1232">
        <f>'Tax Sched 24'!E6</f>
        <v>515135</v>
      </c>
      <c r="D1810" s="14" t="str">
        <f t="shared" si="27"/>
        <v>Error?</v>
      </c>
    </row>
    <row r="1811" spans="1:4" x14ac:dyDescent="0.2">
      <c r="A1811" s="55">
        <v>1750</v>
      </c>
      <c r="B1811" s="1232">
        <f>'Tax Sched 24'!E7</f>
        <v>101139</v>
      </c>
      <c r="D1811" s="14" t="str">
        <f t="shared" si="27"/>
        <v>Error?</v>
      </c>
    </row>
    <row r="1812" spans="1:4" x14ac:dyDescent="0.2">
      <c r="A1812" s="55">
        <v>1751</v>
      </c>
      <c r="B1812" s="1232">
        <f>'Tax Sched 24'!E8</f>
        <v>105016</v>
      </c>
      <c r="D1812" s="14" t="str">
        <f t="shared" si="27"/>
        <v>Error?</v>
      </c>
    </row>
    <row r="1813" spans="1:4" x14ac:dyDescent="0.2">
      <c r="A1813" s="55">
        <v>1752</v>
      </c>
      <c r="B1813" s="1232">
        <f>'Tax Sched 24'!E10</f>
        <v>42141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218460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16857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2941123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4090000</v>
      </c>
      <c r="C1939" s="14" t="s">
        <v>672</v>
      </c>
      <c r="D1939" s="14" t="str">
        <f t="shared" si="29"/>
        <v>Error?</v>
      </c>
    </row>
    <row r="1940" spans="1:5" x14ac:dyDescent="0.2">
      <c r="A1940" s="55">
        <v>1879</v>
      </c>
      <c r="B1940" s="1232">
        <f>'Short-Term Long-Term Debt 25'!F49</f>
        <v>1000000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16536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191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16727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16727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821453</v>
      </c>
      <c r="D2008" s="14" t="str">
        <f t="shared" si="30"/>
        <v>Error?</v>
      </c>
    </row>
    <row r="2009" spans="1:4" x14ac:dyDescent="0.2">
      <c r="A2009" s="55">
        <v>1948</v>
      </c>
      <c r="B2009" s="1232">
        <f>'Cap Outlay Deprec 27'!C8</f>
        <v>18937504</v>
      </c>
      <c r="D2009" s="14" t="str">
        <f t="shared" si="30"/>
        <v>Error?</v>
      </c>
    </row>
    <row r="2010" spans="1:4" x14ac:dyDescent="0.2">
      <c r="A2010" s="55">
        <v>1949</v>
      </c>
      <c r="B2010" s="1232">
        <f>'Cap Outlay Deprec 27'!C10</f>
        <v>160743</v>
      </c>
      <c r="D2010" s="14" t="str">
        <f t="shared" si="30"/>
        <v>Error?</v>
      </c>
    </row>
    <row r="2011" spans="1:4" x14ac:dyDescent="0.2">
      <c r="A2011" s="55">
        <v>1950</v>
      </c>
      <c r="B2011" s="1232">
        <f>'Cap Outlay Deprec 27'!C12</f>
        <v>1273183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21192883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77721</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22103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99824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821453</v>
      </c>
      <c r="C2026" s="14" t="s">
        <v>672</v>
      </c>
      <c r="D2026" s="14" t="str">
        <f t="shared" si="30"/>
        <v>Error?</v>
      </c>
    </row>
    <row r="2027" spans="1:4" x14ac:dyDescent="0.2">
      <c r="A2027" s="55">
        <v>1966</v>
      </c>
      <c r="B2027" s="1232">
        <f>'Cap Outlay Deprec 27'!F8</f>
        <v>19015225</v>
      </c>
      <c r="C2027" s="14" t="s">
        <v>672</v>
      </c>
      <c r="D2027" s="14" t="str">
        <f t="shared" si="30"/>
        <v>Error?</v>
      </c>
    </row>
    <row r="2028" spans="1:4" x14ac:dyDescent="0.2">
      <c r="A2028" s="55">
        <v>1967</v>
      </c>
      <c r="B2028" s="1232">
        <f>'Cap Outlay Deprec 27'!F10</f>
        <v>160743</v>
      </c>
      <c r="C2028" s="14" t="s">
        <v>672</v>
      </c>
      <c r="D2028" s="14" t="str">
        <f t="shared" si="30"/>
        <v>Error?</v>
      </c>
    </row>
    <row r="2029" spans="1:4" x14ac:dyDescent="0.2">
      <c r="A2029" s="55">
        <v>1968</v>
      </c>
      <c r="B2029" s="1232">
        <f>'Cap Outlay Deprec 27'!F12</f>
        <v>1295286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21292707</v>
      </c>
      <c r="C2031" s="14" t="s">
        <v>672</v>
      </c>
      <c r="D2031" s="14" t="str">
        <f t="shared" si="30"/>
        <v>Error?</v>
      </c>
    </row>
    <row r="2032" spans="1:4" x14ac:dyDescent="0.2">
      <c r="A2032" s="83">
        <v>1971</v>
      </c>
      <c r="D2032" s="14" t="str">
        <f t="shared" si="30"/>
        <v>OK</v>
      </c>
    </row>
    <row r="2033" spans="1:4" x14ac:dyDescent="0.2">
      <c r="A2033" s="55">
        <v>1972</v>
      </c>
      <c r="B2033" s="1232">
        <f>'Cap Outlay Deprec 27'!H8</f>
        <v>5137708</v>
      </c>
      <c r="D2033" s="14" t="str">
        <f t="shared" si="30"/>
        <v>Error?</v>
      </c>
    </row>
    <row r="2034" spans="1:4" x14ac:dyDescent="0.2">
      <c r="A2034" s="55">
        <v>1973</v>
      </c>
      <c r="B2034" s="1232">
        <f>'Cap Outlay Deprec 27'!H10</f>
        <v>64399</v>
      </c>
      <c r="D2034" s="14" t="str">
        <f t="shared" si="30"/>
        <v>Error?</v>
      </c>
    </row>
    <row r="2035" spans="1:4" x14ac:dyDescent="0.2">
      <c r="A2035" s="55">
        <v>1974</v>
      </c>
      <c r="B2035" s="1232">
        <f>'Cap Outlay Deprec 27'!H12</f>
        <v>973543</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6175650</v>
      </c>
      <c r="C2037" s="14" t="s">
        <v>672</v>
      </c>
      <c r="D2037" s="14" t="str">
        <f t="shared" si="30"/>
        <v>Error?</v>
      </c>
    </row>
    <row r="2038" spans="1:4" x14ac:dyDescent="0.2">
      <c r="A2038" s="83">
        <v>1977</v>
      </c>
      <c r="D2038" s="14" t="str">
        <f t="shared" si="30"/>
        <v>OK</v>
      </c>
    </row>
    <row r="2039" spans="1:4" x14ac:dyDescent="0.2">
      <c r="A2039" s="55">
        <v>1978</v>
      </c>
      <c r="B2039" s="1232">
        <f>'Cap Outlay Deprec 27'!I8</f>
        <v>386599</v>
      </c>
      <c r="D2039" s="14" t="str">
        <f t="shared" si="30"/>
        <v>Error?</v>
      </c>
    </row>
    <row r="2040" spans="1:4" x14ac:dyDescent="0.2">
      <c r="A2040" s="55">
        <v>1979</v>
      </c>
      <c r="B2040" s="1232">
        <f>'Cap Outlay Deprec 27'!I10</f>
        <v>6763</v>
      </c>
      <c r="D2040" s="14" t="str">
        <f t="shared" si="30"/>
        <v>Error?</v>
      </c>
    </row>
    <row r="2041" spans="1:4" x14ac:dyDescent="0.2">
      <c r="A2041" s="55">
        <v>1980</v>
      </c>
      <c r="B2041" s="1232">
        <f>'Cap Outlay Deprec 27'!I12</f>
        <v>62829</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456191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5524307</v>
      </c>
      <c r="C2051" s="14" t="s">
        <v>672</v>
      </c>
      <c r="D2051" s="14" t="str">
        <f t="shared" si="31"/>
        <v>Error?</v>
      </c>
    </row>
    <row r="2052" spans="1:4" x14ac:dyDescent="0.2">
      <c r="A2052" s="55">
        <v>1991</v>
      </c>
      <c r="B2052" s="1232">
        <f>'Cap Outlay Deprec 27'!K10</f>
        <v>71162</v>
      </c>
      <c r="C2052" s="14" t="s">
        <v>672</v>
      </c>
      <c r="D2052" s="14" t="str">
        <f t="shared" si="31"/>
        <v>Error?</v>
      </c>
    </row>
    <row r="2053" spans="1:4" x14ac:dyDescent="0.2">
      <c r="A2053" s="55">
        <v>1992</v>
      </c>
      <c r="B2053" s="1232">
        <f>'Cap Outlay Deprec 27'!K12</f>
        <v>1036372</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6631841</v>
      </c>
      <c r="C2055" s="14" t="s">
        <v>672</v>
      </c>
      <c r="D2055" s="14" t="str">
        <f t="shared" si="31"/>
        <v>Error?</v>
      </c>
    </row>
    <row r="2056" spans="1:4" x14ac:dyDescent="0.2">
      <c r="A2056" s="55">
        <v>1995</v>
      </c>
      <c r="B2056" s="1232">
        <f>'Cap Outlay Deprec 27'!L5</f>
        <v>821453</v>
      </c>
      <c r="C2056" s="14" t="s">
        <v>672</v>
      </c>
      <c r="D2056" s="14" t="str">
        <f t="shared" si="31"/>
        <v>Error?</v>
      </c>
    </row>
    <row r="2057" spans="1:4" x14ac:dyDescent="0.2">
      <c r="A2057" s="55">
        <v>1996</v>
      </c>
      <c r="B2057" s="1232">
        <f>'Cap Outlay Deprec 27'!L8</f>
        <v>13490918</v>
      </c>
      <c r="C2057" s="14" t="s">
        <v>672</v>
      </c>
      <c r="D2057" s="14" t="str">
        <f t="shared" si="31"/>
        <v>Error?</v>
      </c>
    </row>
    <row r="2058" spans="1:4" x14ac:dyDescent="0.2">
      <c r="A2058" s="55">
        <v>1997</v>
      </c>
      <c r="B2058" s="1232">
        <f>'Cap Outlay Deprec 27'!L10</f>
        <v>89581</v>
      </c>
      <c r="C2058" s="14" t="s">
        <v>672</v>
      </c>
      <c r="D2058" s="14" t="str">
        <f t="shared" si="31"/>
        <v>Error?</v>
      </c>
    </row>
    <row r="2059" spans="1:4" x14ac:dyDescent="0.2">
      <c r="A2059" s="55">
        <v>1998</v>
      </c>
      <c r="B2059" s="1232">
        <f>'Cap Outlay Deprec 27'!L12</f>
        <v>258914</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14660866</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62650</v>
      </c>
      <c r="C2088" s="14" t="s">
        <v>672</v>
      </c>
      <c r="D2088" s="14" t="str">
        <f t="shared" si="31"/>
        <v>Error?</v>
      </c>
    </row>
    <row r="2089" spans="1:4" x14ac:dyDescent="0.2">
      <c r="A2089" s="55">
        <v>2028</v>
      </c>
      <c r="B2089" s="1232">
        <f>'Expenditures 15-22'!K92</f>
        <v>338635</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912789</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134377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42588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99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1740556</v>
      </c>
      <c r="C2551" s="14" t="s">
        <v>672</v>
      </c>
      <c r="D2551" s="14" t="str">
        <f t="shared" si="38"/>
        <v>Error?</v>
      </c>
    </row>
    <row r="2552" spans="1:4" x14ac:dyDescent="0.2">
      <c r="A2552" s="83">
        <v>2491</v>
      </c>
      <c r="D2552" s="14" t="str">
        <f t="shared" si="38"/>
        <v>OK</v>
      </c>
    </row>
    <row r="2553" spans="1:4" x14ac:dyDescent="0.2">
      <c r="A2553" s="55">
        <v>2492</v>
      </c>
      <c r="B2553" s="1232">
        <f>'Acct Summary 7-8'!C6</f>
        <v>1638815</v>
      </c>
      <c r="C2553" s="14" t="s">
        <v>672</v>
      </c>
      <c r="D2553" s="14" t="str">
        <f t="shared" si="38"/>
        <v>Error?</v>
      </c>
    </row>
    <row r="2554" spans="1:4" x14ac:dyDescent="0.2">
      <c r="A2554" s="55">
        <v>2493</v>
      </c>
      <c r="B2554" s="1232">
        <f>'Acct Summary 7-8'!C7</f>
        <v>363296</v>
      </c>
      <c r="C2554" s="14" t="s">
        <v>672</v>
      </c>
      <c r="D2554" s="14" t="str">
        <f t="shared" si="38"/>
        <v>Error?</v>
      </c>
    </row>
    <row r="2555" spans="1:4" x14ac:dyDescent="0.2">
      <c r="A2555" s="55">
        <v>2494</v>
      </c>
      <c r="B2555" s="1232">
        <f>'Acct Summary 7-8'!C8</f>
        <v>3742667</v>
      </c>
      <c r="C2555" s="14" t="s">
        <v>672</v>
      </c>
      <c r="D2555" s="14" t="str">
        <f t="shared" si="38"/>
        <v>Error?</v>
      </c>
    </row>
    <row r="2556" spans="1:4" x14ac:dyDescent="0.2">
      <c r="A2556" s="55">
        <v>2495</v>
      </c>
      <c r="B2556" s="1232">
        <f>'Acct Summary 7-8'!C12</f>
        <v>2678035</v>
      </c>
      <c r="C2556" s="14" t="s">
        <v>672</v>
      </c>
      <c r="D2556" s="14" t="str">
        <f t="shared" si="38"/>
        <v>Error?</v>
      </c>
    </row>
    <row r="2557" spans="1:4" x14ac:dyDescent="0.2">
      <c r="A2557" s="55">
        <v>2496</v>
      </c>
      <c r="B2557" s="1232">
        <f>'Acct Summary 7-8'!C13</f>
        <v>896524</v>
      </c>
      <c r="C2557" s="14" t="s">
        <v>672</v>
      </c>
      <c r="D2557" s="14" t="str">
        <f t="shared" si="38"/>
        <v>Error?</v>
      </c>
    </row>
    <row r="2558" spans="1:4" x14ac:dyDescent="0.2">
      <c r="A2558" s="55">
        <v>2497</v>
      </c>
      <c r="B2558" s="1232">
        <f>'Acct Summary 7-8'!C14</f>
        <v>63675</v>
      </c>
      <c r="C2558" s="14" t="s">
        <v>672</v>
      </c>
      <c r="D2558" s="14" t="str">
        <f t="shared" si="38"/>
        <v>Error?</v>
      </c>
    </row>
    <row r="2559" spans="1:4" x14ac:dyDescent="0.2">
      <c r="A2559" s="55">
        <v>2498</v>
      </c>
      <c r="B2559" s="1232">
        <f>'Acct Summary 7-8'!C15</f>
        <v>401285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4039519</v>
      </c>
      <c r="C2561" s="14" t="s">
        <v>672</v>
      </c>
      <c r="D2561" s="14" t="str">
        <f t="shared" si="39"/>
        <v>Error?</v>
      </c>
    </row>
    <row r="2562" spans="1:4" x14ac:dyDescent="0.2">
      <c r="A2562" s="55">
        <v>2501</v>
      </c>
      <c r="B2562" s="1232">
        <f>'Acct Summary 7-8'!C20</f>
        <v>-296852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462456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462456</v>
      </c>
      <c r="C2568" s="14" t="s">
        <v>672</v>
      </c>
      <c r="D2568" s="14" t="str">
        <f t="shared" si="39"/>
        <v>Error?</v>
      </c>
    </row>
    <row r="2569" spans="1:4" x14ac:dyDescent="0.2">
      <c r="A2569" s="55">
        <v>2508</v>
      </c>
      <c r="B2569" s="1232">
        <f>'Acct Summary 7-8'!D13</f>
        <v>495170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495170</v>
      </c>
      <c r="C2573" s="14" t="s">
        <v>672</v>
      </c>
      <c r="D2573" s="14" t="str">
        <f t="shared" si="39"/>
        <v>Error?</v>
      </c>
    </row>
    <row r="2574" spans="1:4" x14ac:dyDescent="0.2">
      <c r="A2574" s="55">
        <v>2513</v>
      </c>
      <c r="B2574" s="1232">
        <f>'Acct Summary 7-8'!D20</f>
        <v>-32714</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104647</v>
      </c>
      <c r="C2591" s="14" t="s">
        <v>672</v>
      </c>
      <c r="D2591" s="14" t="str">
        <f t="shared" si="39"/>
        <v>Error?</v>
      </c>
    </row>
    <row r="2592" spans="1:4" x14ac:dyDescent="0.2">
      <c r="A2592" s="83">
        <v>2531</v>
      </c>
      <c r="D2592" s="14" t="str">
        <f t="shared" si="39"/>
        <v>OK</v>
      </c>
    </row>
    <row r="2593" spans="1:4" x14ac:dyDescent="0.2">
      <c r="A2593" s="55">
        <v>2532</v>
      </c>
      <c r="B2593" s="1232">
        <f>'Acct Summary 7-8'!F6</f>
        <v>277307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381954</v>
      </c>
      <c r="C2595" s="14" t="s">
        <v>672</v>
      </c>
      <c r="D2595" s="14" t="str">
        <f t="shared" si="39"/>
        <v>Error?</v>
      </c>
    </row>
    <row r="2596" spans="1:4" x14ac:dyDescent="0.2">
      <c r="A2596" s="55">
        <v>2535</v>
      </c>
      <c r="B2596" s="1232">
        <f>'Acct Summary 7-8'!F13</f>
        <v>423046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423046</v>
      </c>
      <c r="C2600" s="14" t="s">
        <v>672</v>
      </c>
      <c r="D2600" s="14" t="str">
        <f t="shared" si="39"/>
        <v>Error?</v>
      </c>
    </row>
    <row r="2601" spans="1:4" x14ac:dyDescent="0.2">
      <c r="A2601" s="55">
        <v>2540</v>
      </c>
      <c r="B2601" s="1232">
        <f>'Acct Summary 7-8'!F20</f>
        <v>-41092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213721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213721</v>
      </c>
      <c r="C2606" s="14" t="s">
        <v>672</v>
      </c>
      <c r="D2606" s="14" t="str">
        <f t="shared" si="39"/>
        <v>Error?</v>
      </c>
    </row>
    <row r="2607" spans="1:4" x14ac:dyDescent="0.2">
      <c r="A2607" s="55">
        <v>2546</v>
      </c>
      <c r="B2607" s="1232">
        <f>'Acct Summary 7-8'!G12</f>
        <v>62217</v>
      </c>
      <c r="C2607" s="14" t="s">
        <v>672</v>
      </c>
      <c r="D2607" s="14" t="str">
        <f t="shared" si="39"/>
        <v>Error?</v>
      </c>
    </row>
    <row r="2608" spans="1:4" x14ac:dyDescent="0.2">
      <c r="A2608" s="55">
        <v>2547</v>
      </c>
      <c r="B2608" s="1232">
        <f>'Acct Summary 7-8'!G13</f>
        <v>82876</v>
      </c>
      <c r="C2608" s="14" t="s">
        <v>672</v>
      </c>
      <c r="D2608" s="14" t="str">
        <f t="shared" si="39"/>
        <v>Error?</v>
      </c>
    </row>
    <row r="2609" spans="1:4" x14ac:dyDescent="0.2">
      <c r="A2609" s="55">
        <v>2548</v>
      </c>
      <c r="B2609" s="1232">
        <f>'Acct Summary 7-8'!G14</f>
        <v>4057</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151574</v>
      </c>
      <c r="C2612" s="14" t="s">
        <v>672</v>
      </c>
      <c r="D2612" s="14" t="str">
        <f t="shared" si="39"/>
        <v>Error?</v>
      </c>
    </row>
    <row r="2613" spans="1:4" x14ac:dyDescent="0.2">
      <c r="A2613" s="55">
        <v>2552</v>
      </c>
      <c r="B2613" s="1232">
        <f>'Acct Summary 7-8'!G20</f>
        <v>62147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537730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537730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539675</v>
      </c>
      <c r="C2634" s="14" t="s">
        <v>672</v>
      </c>
      <c r="D2634" s="14" t="str">
        <f t="shared" si="40"/>
        <v>Error?</v>
      </c>
    </row>
    <row r="2635" spans="1:4" x14ac:dyDescent="0.2">
      <c r="A2635" s="55">
        <v>2574</v>
      </c>
      <c r="B2635" s="1232">
        <f>'Acct Summary 7-8'!E17</f>
        <v>539675</v>
      </c>
      <c r="C2635" s="14" t="s">
        <v>672</v>
      </c>
      <c r="D2635" s="14" t="str">
        <f t="shared" si="40"/>
        <v>Error?</v>
      </c>
    </row>
    <row r="2636" spans="1:4" x14ac:dyDescent="0.2">
      <c r="A2636" s="55">
        <v>2575</v>
      </c>
      <c r="B2636" s="1232">
        <f>'Acct Summary 7-8'!E20</f>
        <v>-1945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1285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1285</v>
      </c>
      <c r="C2658" s="14" t="s">
        <v>672</v>
      </c>
      <c r="D2658" s="14" t="str">
        <f t="shared" si="40"/>
        <v>Error?</v>
      </c>
    </row>
    <row r="2659" spans="1:4" x14ac:dyDescent="0.2">
      <c r="A2659" s="55">
        <v>2598</v>
      </c>
      <c r="B2659" s="1232">
        <f>'Acct Summary 7-8'!H13</f>
        <v>92885</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92885</v>
      </c>
      <c r="C2661" s="14" t="s">
        <v>672</v>
      </c>
      <c r="D2661" s="14" t="str">
        <f t="shared" si="40"/>
        <v>Error?</v>
      </c>
    </row>
    <row r="2662" spans="1:4" x14ac:dyDescent="0.2">
      <c r="A2662" s="55">
        <v>2601</v>
      </c>
      <c r="B2662" s="1232">
        <f>'Acct Summary 7-8'!H20</f>
        <v>-91600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62650</v>
      </c>
      <c r="C2789" s="14" t="s">
        <v>672</v>
      </c>
      <c r="D2789" s="14" t="str">
        <f t="shared" si="42"/>
        <v>Error?</v>
      </c>
    </row>
    <row r="2790" spans="1:4" x14ac:dyDescent="0.2">
      <c r="A2790" s="55">
        <v>2729</v>
      </c>
      <c r="B2790" s="1232">
        <f>'Expenditures 15-22'!E102</f>
        <v>62650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707522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90973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707522</v>
      </c>
      <c r="D2912" s="14" t="str">
        <f t="shared" si="44"/>
        <v>Error?</v>
      </c>
    </row>
    <row r="2913" spans="1:4" x14ac:dyDescent="0.2">
      <c r="A2913" s="55">
        <v>2852</v>
      </c>
      <c r="B2913" s="1232">
        <f>'Assets-Liab 5-6'!I41</f>
        <v>707522</v>
      </c>
      <c r="C2913" s="14" t="s">
        <v>672</v>
      </c>
      <c r="D2913" s="14" t="str">
        <f t="shared" si="44"/>
        <v>Error?</v>
      </c>
    </row>
    <row r="2914" spans="1:4" x14ac:dyDescent="0.2">
      <c r="A2914" s="55">
        <v>2853</v>
      </c>
      <c r="B2914" s="1232">
        <f>'Assets-Liab 5-6'!L33</f>
        <v>90973</v>
      </c>
      <c r="D2914" s="14" t="str">
        <f t="shared" si="44"/>
        <v>Error?</v>
      </c>
    </row>
    <row r="2915" spans="1:4" x14ac:dyDescent="0.2">
      <c r="A2915" s="83">
        <v>2854</v>
      </c>
      <c r="D2915" s="14" t="str">
        <f t="shared" si="44"/>
        <v>OK</v>
      </c>
    </row>
    <row r="2916" spans="1:4" x14ac:dyDescent="0.2">
      <c r="A2916" s="55">
        <v>2855</v>
      </c>
      <c r="B2916" s="1232">
        <f>'Assets-Liab 5-6'!L34</f>
        <v>90973</v>
      </c>
      <c r="C2916" s="14" t="s">
        <v>672</v>
      </c>
      <c r="D2916" s="14" t="str">
        <f t="shared" si="44"/>
        <v>Error?</v>
      </c>
    </row>
    <row r="2917" spans="1:4" x14ac:dyDescent="0.2">
      <c r="A2917" s="55">
        <v>2856</v>
      </c>
      <c r="B2917" s="1232">
        <f>'Assets-Liab 5-6'!L41</f>
        <v>90973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62650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62650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52000</v>
      </c>
      <c r="D3055" s="14" t="str">
        <f t="shared" si="46"/>
        <v>Error?</v>
      </c>
    </row>
    <row r="3056" spans="1:4" x14ac:dyDescent="0.2">
      <c r="A3056" s="55">
        <v>2995</v>
      </c>
      <c r="B3056" s="1232">
        <f>'Expenditures 15-22'!D10</f>
        <v>26997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98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79095</v>
      </c>
      <c r="C3062" s="14" t="s">
        <v>672</v>
      </c>
      <c r="D3062" s="14" t="str">
        <f t="shared" si="46"/>
        <v>Error?</v>
      </c>
    </row>
    <row r="3063" spans="1:4" x14ac:dyDescent="0.2">
      <c r="A3063" s="83">
        <v>3002</v>
      </c>
      <c r="D3063" s="14" t="str">
        <f t="shared" si="46"/>
        <v>OK</v>
      </c>
    </row>
    <row r="3064" spans="1:4" x14ac:dyDescent="0.2">
      <c r="A3064" s="55">
        <v>3003</v>
      </c>
      <c r="B3064" s="1232">
        <f>'Expenditures 15-22'!D213</f>
        <v>3727</v>
      </c>
      <c r="D3064" s="14" t="str">
        <f t="shared" si="46"/>
        <v>Error?</v>
      </c>
    </row>
    <row r="3065" spans="1:4" x14ac:dyDescent="0.2">
      <c r="A3065" s="55">
        <v>3004</v>
      </c>
      <c r="B3065" s="1232">
        <f>'Expenditures 15-22'!K213</f>
        <v>3727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43534</v>
      </c>
      <c r="C3225" s="14" t="s">
        <v>672</v>
      </c>
      <c r="D3225" s="14" t="str">
        <f t="shared" si="49"/>
        <v>Error?</v>
      </c>
    </row>
    <row r="3226" spans="1:4" x14ac:dyDescent="0.2">
      <c r="A3226" s="55">
        <v>3165</v>
      </c>
      <c r="B3226" s="1232">
        <f>'Acct Summary 7-8'!I8</f>
        <v>43534</v>
      </c>
      <c r="C3226" s="14" t="s">
        <v>672</v>
      </c>
      <c r="D3226" s="14" t="str">
        <f t="shared" si="49"/>
        <v>Error?</v>
      </c>
    </row>
    <row r="3227" spans="1:4" x14ac:dyDescent="0.2">
      <c r="A3227" s="55">
        <v>3166</v>
      </c>
      <c r="B3227" s="1232">
        <f>'Acct Summary 7-8'!I20</f>
        <v>43534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250000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250000</v>
      </c>
      <c r="C3232" s="14" t="s">
        <v>672</v>
      </c>
      <c r="D3232" s="14" t="str">
        <f t="shared" si="49"/>
        <v>Error?</v>
      </c>
    </row>
    <row r="3233" spans="1:4" x14ac:dyDescent="0.2">
      <c r="A3233" s="55">
        <v>3172</v>
      </c>
      <c r="B3233" s="1232">
        <f>'Acct Summary 7-8'!C78</f>
        <v>-46852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-32714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172039</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172039</v>
      </c>
      <c r="C3255" s="14" t="s">
        <v>672</v>
      </c>
      <c r="D3255" s="14" t="str">
        <f t="shared" si="49"/>
        <v>Error?</v>
      </c>
    </row>
    <row r="3256" spans="1:4" x14ac:dyDescent="0.2">
      <c r="A3256" s="55">
        <v>3195</v>
      </c>
      <c r="B3256" s="1232">
        <f>'Acct Summary 7-8'!F78</f>
        <v>130947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62147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490750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490750</v>
      </c>
      <c r="C3277" s="14" t="s">
        <v>672</v>
      </c>
      <c r="D3277" s="14" t="str">
        <f t="shared" si="50"/>
        <v>Error?</v>
      </c>
    </row>
    <row r="3278" spans="1:4" x14ac:dyDescent="0.2">
      <c r="A3278" s="55">
        <v>3217</v>
      </c>
      <c r="B3278" s="1232">
        <f>'Acct Summary 7-8'!E78</f>
        <v>488805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-91600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1000000</v>
      </c>
      <c r="C3317" s="14" t="s">
        <v>672</v>
      </c>
      <c r="D3317" s="14" t="str">
        <f t="shared" si="50"/>
        <v>Error?</v>
      </c>
    </row>
    <row r="3318" spans="1:4" x14ac:dyDescent="0.2">
      <c r="A3318" s="55">
        <v>3257</v>
      </c>
      <c r="B3318" s="1232">
        <f>'Acct Summary 7-8'!I76</f>
        <v>931739</v>
      </c>
      <c r="C3318" s="14" t="s">
        <v>672</v>
      </c>
      <c r="D3318" s="14" t="str">
        <f t="shared" si="50"/>
        <v>Error?</v>
      </c>
    </row>
    <row r="3319" spans="1:4" x14ac:dyDescent="0.2">
      <c r="A3319" s="55">
        <v>3258</v>
      </c>
      <c r="B3319" s="1232">
        <f>'Acct Summary 7-8'!I77</f>
        <v>68261</v>
      </c>
      <c r="C3319" s="14" t="s">
        <v>672</v>
      </c>
      <c r="D3319" s="14" t="str">
        <f t="shared" si="50"/>
        <v>Error?</v>
      </c>
    </row>
    <row r="3320" spans="1:4" x14ac:dyDescent="0.2">
      <c r="A3320" s="55">
        <v>3259</v>
      </c>
      <c r="B3320" s="1232">
        <f>'Acct Summary 7-8'!I78</f>
        <v>111795</v>
      </c>
      <c r="C3320" s="14" t="s">
        <v>672</v>
      </c>
      <c r="D3320" s="14" t="str">
        <f t="shared" si="50"/>
        <v>Error?</v>
      </c>
    </row>
    <row r="3321" spans="1:4" x14ac:dyDescent="0.2">
      <c r="A3321" s="55">
        <v>3260</v>
      </c>
      <c r="B3321" s="1232">
        <f>'Acct Summary 7-8'!I79</f>
        <v>595727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707522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410634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40364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2394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453392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26997</v>
      </c>
      <c r="D3387" s="14" t="str">
        <f t="shared" si="51"/>
        <v>Error?</v>
      </c>
    </row>
    <row r="3388" spans="1:4" x14ac:dyDescent="0.2">
      <c r="A3388" s="55">
        <v>3327</v>
      </c>
      <c r="B3388" s="1232">
        <f>'Expenditures 15-22'!D211</f>
        <v>25297</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26997</v>
      </c>
      <c r="C3390" s="14" t="s">
        <v>672</v>
      </c>
      <c r="D3390" s="14" t="str">
        <f t="shared" si="51"/>
        <v>Error?</v>
      </c>
    </row>
    <row r="3391" spans="1:4" x14ac:dyDescent="0.2">
      <c r="A3391" s="55">
        <v>3330</v>
      </c>
      <c r="B3391" s="1232">
        <f>'Expenditures 15-22'!K211</f>
        <v>25297</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250571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189086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815067</v>
      </c>
      <c r="D3417" s="14" t="str">
        <f t="shared" si="52"/>
        <v>Error?</v>
      </c>
    </row>
    <row r="3418" spans="1:4" x14ac:dyDescent="0.2">
      <c r="A3418" s="83">
        <v>3357</v>
      </c>
      <c r="D3418" s="14" t="str">
        <f t="shared" si="52"/>
        <v>OK</v>
      </c>
    </row>
    <row r="3419" spans="1:4" x14ac:dyDescent="0.2">
      <c r="A3419" s="55">
        <v>3358</v>
      </c>
      <c r="B3419" s="1232">
        <f>'Assets-Liab 5-6'!F4</f>
        <v>227921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299783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393652</v>
      </c>
      <c r="D3425" s="14" t="str">
        <f t="shared" si="52"/>
        <v>Error?</v>
      </c>
    </row>
    <row r="3426" spans="1:4" x14ac:dyDescent="0.2">
      <c r="A3426" s="83">
        <v>3365</v>
      </c>
      <c r="D3426" s="14" t="str">
        <f t="shared" si="52"/>
        <v>OK</v>
      </c>
    </row>
    <row r="3427" spans="1:4" x14ac:dyDescent="0.2">
      <c r="A3427" s="55">
        <v>3366</v>
      </c>
      <c r="B3427" s="1232">
        <f>'Assets-Liab 5-6'!I4</f>
        <v>707522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90973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105036</v>
      </c>
      <c r="C3446" s="14" t="s">
        <v>672</v>
      </c>
      <c r="D3446" s="14" t="str">
        <f t="shared" si="52"/>
        <v>Error?</v>
      </c>
    </row>
    <row r="3447" spans="1:4" x14ac:dyDescent="0.2">
      <c r="A3447" s="55">
        <v>3386</v>
      </c>
      <c r="B3447" s="1232">
        <f>'Tax Sched 24'!D16</f>
        <v>92157</v>
      </c>
      <c r="C3447" s="14" t="s">
        <v>672</v>
      </c>
      <c r="D3447" s="14" t="str">
        <f t="shared" si="52"/>
        <v>Error?</v>
      </c>
    </row>
    <row r="3448" spans="1:4" x14ac:dyDescent="0.2">
      <c r="A3448" s="55">
        <v>3387</v>
      </c>
      <c r="B3448" s="1232">
        <f>'Tax Sched 24'!C16</f>
        <v>12879</v>
      </c>
      <c r="D3448" s="14" t="str">
        <f t="shared" si="52"/>
        <v>Error?</v>
      </c>
    </row>
    <row r="3449" spans="1:4" x14ac:dyDescent="0.2">
      <c r="A3449" s="55">
        <v>3388</v>
      </c>
      <c r="B3449" s="1232">
        <f>'Tax Sched 24'!F16</f>
        <v>92137</v>
      </c>
      <c r="C3449" s="14" t="s">
        <v>672</v>
      </c>
      <c r="D3449" s="14" t="str">
        <f t="shared" si="52"/>
        <v>Error?</v>
      </c>
    </row>
    <row r="3450" spans="1:4" x14ac:dyDescent="0.2">
      <c r="A3450" s="55">
        <v>3389</v>
      </c>
      <c r="B3450" s="1232">
        <f>'Tax Sched 24'!E16</f>
        <v>105016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188402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188402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188402</v>
      </c>
      <c r="D3567" s="14" t="str">
        <f t="shared" si="54"/>
        <v>Error?</v>
      </c>
    </row>
    <row r="3568" spans="1:4" x14ac:dyDescent="0.2">
      <c r="A3568" s="55">
        <v>3507</v>
      </c>
      <c r="B3568" s="1232">
        <f>'Assets-Liab 5-6'!K41</f>
        <v>188402</v>
      </c>
      <c r="C3568" s="14" t="s">
        <v>672</v>
      </c>
      <c r="D3568" s="14" t="str">
        <f t="shared" si="54"/>
        <v>Error?</v>
      </c>
    </row>
    <row r="3569" spans="1:4" x14ac:dyDescent="0.2">
      <c r="A3569" s="55">
        <v>3508</v>
      </c>
      <c r="B3569" s="1232">
        <f>'Acct Summary 7-8'!K4</f>
        <v>387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387</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387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387</v>
      </c>
      <c r="C3588" s="14" t="s">
        <v>672</v>
      </c>
      <c r="D3588" s="14" t="str">
        <f t="shared" si="55"/>
        <v>Error?</v>
      </c>
    </row>
    <row r="3589" spans="1:4" x14ac:dyDescent="0.2">
      <c r="A3589" s="55">
        <v>3528</v>
      </c>
      <c r="B3589" s="1232">
        <f>'Acct Summary 7-8'!K79</f>
        <v>188015</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188402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387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2424</v>
      </c>
      <c r="D3721" s="14" t="str">
        <f t="shared" si="57"/>
        <v>Error?</v>
      </c>
    </row>
    <row r="3722" spans="1:4" x14ac:dyDescent="0.2">
      <c r="A3722" s="55">
        <v>3661</v>
      </c>
      <c r="B3722" s="1232">
        <f>'Expenditures 15-22'!D278</f>
        <v>2424</v>
      </c>
      <c r="C3722" s="14" t="s">
        <v>672</v>
      </c>
      <c r="D3722" s="14" t="str">
        <f t="shared" si="57"/>
        <v>Error?</v>
      </c>
    </row>
    <row r="3723" spans="1:4" x14ac:dyDescent="0.2">
      <c r="A3723" s="55">
        <v>3662</v>
      </c>
      <c r="B3723" s="1232">
        <f>'Expenditures 15-22'!K276</f>
        <v>2424</v>
      </c>
      <c r="C3723" s="14" t="s">
        <v>672</v>
      </c>
      <c r="D3723" s="14" t="str">
        <f t="shared" si="57"/>
        <v>Error?</v>
      </c>
    </row>
    <row r="3724" spans="1:4" x14ac:dyDescent="0.2">
      <c r="A3724" s="55">
        <v>3663</v>
      </c>
      <c r="B3724" s="1232">
        <f>'Expenditures 15-22'!K278</f>
        <v>2424</v>
      </c>
      <c r="C3724" s="14" t="s">
        <v>672</v>
      </c>
      <c r="D3724" s="14" t="str">
        <f t="shared" si="57"/>
        <v>Error?</v>
      </c>
    </row>
    <row r="3725" spans="1:4" x14ac:dyDescent="0.2">
      <c r="A3725" s="55">
        <v>3664</v>
      </c>
      <c r="B3725" s="1232">
        <f>'Tax Sched 24'!B13</f>
        <v>41335</v>
      </c>
      <c r="C3725" s="14" t="s">
        <v>672</v>
      </c>
      <c r="D3725" s="14" t="str">
        <f t="shared" si="57"/>
        <v>Error?</v>
      </c>
    </row>
    <row r="3726" spans="1:4" x14ac:dyDescent="0.2">
      <c r="A3726" s="55">
        <v>3665</v>
      </c>
      <c r="B3726" s="1232">
        <f>'Tax Sched 24'!D13</f>
        <v>36167</v>
      </c>
      <c r="C3726" s="14" t="s">
        <v>672</v>
      </c>
      <c r="D3726" s="14" t="str">
        <f t="shared" si="57"/>
        <v>Error?</v>
      </c>
    </row>
    <row r="3727" spans="1:4" x14ac:dyDescent="0.2">
      <c r="A3727" s="55">
        <v>3666</v>
      </c>
      <c r="B3727" s="1232">
        <f>'Tax Sched 24'!C13</f>
        <v>5168</v>
      </c>
      <c r="D3727" s="14" t="str">
        <f t="shared" si="57"/>
        <v>Error?</v>
      </c>
    </row>
    <row r="3728" spans="1:4" x14ac:dyDescent="0.2">
      <c r="A3728" s="55">
        <v>3667</v>
      </c>
      <c r="B3728" s="1232">
        <f>'Tax Sched 24'!F13</f>
        <v>36973</v>
      </c>
      <c r="C3728" s="14" t="s">
        <v>672</v>
      </c>
      <c r="D3728" s="14" t="str">
        <f t="shared" si="57"/>
        <v>Error?</v>
      </c>
    </row>
    <row r="3729" spans="1:4" x14ac:dyDescent="0.2">
      <c r="A3729" s="55">
        <v>3668</v>
      </c>
      <c r="B3729" s="1232">
        <f>'Tax Sched 24'!E13</f>
        <v>42141</v>
      </c>
      <c r="D3729" s="14" t="str">
        <f t="shared" si="57"/>
        <v>Error?</v>
      </c>
    </row>
    <row r="3730" spans="1:4" x14ac:dyDescent="0.2">
      <c r="A3730" s="55">
        <v>3669</v>
      </c>
      <c r="B3730" s="1232">
        <f>'ICR Computation 30'!E10</f>
        <v>61287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1437310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5179977</v>
      </c>
      <c r="C4122" s="14" t="s">
        <v>672</v>
      </c>
      <c r="D4122" s="14" t="str">
        <f t="shared" si="63"/>
        <v>Error?</v>
      </c>
    </row>
    <row r="4123" spans="1:4" x14ac:dyDescent="0.2">
      <c r="A4123" s="55">
        <v>4062</v>
      </c>
      <c r="B4123" s="1232">
        <f>'Acct Summary 7-8'!D10</f>
        <v>462456</v>
      </c>
      <c r="C4123" s="14" t="s">
        <v>672</v>
      </c>
      <c r="D4123" s="14" t="str">
        <f t="shared" si="63"/>
        <v>Error?</v>
      </c>
    </row>
    <row r="4124" spans="1:4" x14ac:dyDescent="0.2">
      <c r="A4124" s="55">
        <v>4063</v>
      </c>
      <c r="B4124" s="1232">
        <f>'Acct Summary 7-8'!E10</f>
        <v>537730</v>
      </c>
      <c r="C4124" s="14" t="s">
        <v>672</v>
      </c>
      <c r="D4124" s="14" t="str">
        <f t="shared" si="63"/>
        <v>Error?</v>
      </c>
    </row>
    <row r="4125" spans="1:4" x14ac:dyDescent="0.2">
      <c r="A4125" s="55">
        <v>4064</v>
      </c>
      <c r="B4125" s="1232">
        <f>'Acct Summary 7-8'!F10</f>
        <v>381954</v>
      </c>
      <c r="C4125" s="14" t="s">
        <v>672</v>
      </c>
      <c r="D4125" s="14" t="str">
        <f t="shared" si="63"/>
        <v>Error?</v>
      </c>
    </row>
    <row r="4126" spans="1:4" x14ac:dyDescent="0.2">
      <c r="A4126" s="55">
        <v>4065</v>
      </c>
      <c r="B4126" s="1232">
        <f>'Acct Summary 7-8'!G10</f>
        <v>213721</v>
      </c>
      <c r="C4126" s="14" t="s">
        <v>672</v>
      </c>
      <c r="D4126" s="14" t="str">
        <f t="shared" si="63"/>
        <v>Error?</v>
      </c>
    </row>
    <row r="4127" spans="1:4" x14ac:dyDescent="0.2">
      <c r="A4127" s="55">
        <v>4066</v>
      </c>
      <c r="B4127" s="1232">
        <f>'Acct Summary 7-8'!H10</f>
        <v>1285</v>
      </c>
      <c r="C4127" s="14" t="s">
        <v>672</v>
      </c>
      <c r="D4127" s="14" t="str">
        <f t="shared" si="63"/>
        <v>Error?</v>
      </c>
    </row>
    <row r="4128" spans="1:4" x14ac:dyDescent="0.2">
      <c r="A4128" s="55">
        <v>4067</v>
      </c>
      <c r="B4128" s="1232">
        <f>'Acct Summary 7-8'!I10</f>
        <v>43534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387</v>
      </c>
      <c r="C4130" s="14" t="s">
        <v>672</v>
      </c>
      <c r="D4130" s="14" t="str">
        <f t="shared" si="63"/>
        <v>Error?</v>
      </c>
    </row>
    <row r="4131" spans="1:4" x14ac:dyDescent="0.2">
      <c r="A4131" s="55">
        <v>4070</v>
      </c>
      <c r="B4131" s="1232">
        <f>'Acct Summary 7-8'!C18</f>
        <v>1437310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5476829</v>
      </c>
      <c r="C4136" s="14" t="s">
        <v>672</v>
      </c>
      <c r="D4136" s="14" t="str">
        <f t="shared" si="63"/>
        <v>Error?</v>
      </c>
    </row>
    <row r="4137" spans="1:4" x14ac:dyDescent="0.2">
      <c r="A4137" s="55">
        <v>4076</v>
      </c>
      <c r="B4137" s="1232">
        <f>'Acct Summary 7-8'!D19</f>
        <v>495170</v>
      </c>
      <c r="C4137" s="14" t="s">
        <v>672</v>
      </c>
      <c r="D4137" s="14" t="str">
        <f t="shared" si="63"/>
        <v>Error?</v>
      </c>
    </row>
    <row r="4138" spans="1:4" x14ac:dyDescent="0.2">
      <c r="A4138" s="55">
        <v>4077</v>
      </c>
      <c r="B4138" s="1232">
        <f>'Acct Summary 7-8'!E19</f>
        <v>539675</v>
      </c>
      <c r="C4138" s="14" t="s">
        <v>672</v>
      </c>
      <c r="D4138" s="14" t="str">
        <f t="shared" si="63"/>
        <v>Error?</v>
      </c>
    </row>
    <row r="4139" spans="1:4" x14ac:dyDescent="0.2">
      <c r="A4139" s="55">
        <v>4078</v>
      </c>
      <c r="B4139" s="1232">
        <f>'Acct Summary 7-8'!F19</f>
        <v>423046</v>
      </c>
      <c r="C4139" s="14" t="s">
        <v>672</v>
      </c>
      <c r="D4139" s="14" t="str">
        <f t="shared" si="63"/>
        <v>Error?</v>
      </c>
    </row>
    <row r="4140" spans="1:4" x14ac:dyDescent="0.2">
      <c r="A4140" s="55">
        <v>4079</v>
      </c>
      <c r="B4140" s="1232">
        <f>'Acct Summary 7-8'!G19</f>
        <v>151574</v>
      </c>
      <c r="C4140" s="14" t="s">
        <v>672</v>
      </c>
      <c r="D4140" s="14" t="str">
        <f t="shared" si="63"/>
        <v>Error?</v>
      </c>
    </row>
    <row r="4141" spans="1:4" x14ac:dyDescent="0.2">
      <c r="A4141" s="55">
        <v>4080</v>
      </c>
      <c r="B4141" s="1232">
        <f>'Acct Summary 7-8'!H19</f>
        <v>92885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4630000</v>
      </c>
      <c r="C4171" s="14" t="s">
        <v>672</v>
      </c>
      <c r="D4171" s="14" t="str">
        <f t="shared" si="64"/>
        <v>Error?</v>
      </c>
    </row>
    <row r="4172" spans="1:4" x14ac:dyDescent="0.2">
      <c r="A4172" s="55">
        <v>4111</v>
      </c>
      <c r="B4172" s="1232">
        <f>'Short-Term Long-Term Debt 25'!J49</f>
        <v>3814933</v>
      </c>
      <c r="C4172" s="14" t="s">
        <v>672</v>
      </c>
      <c r="D4172" s="14" t="str">
        <f t="shared" si="64"/>
        <v>Error?</v>
      </c>
    </row>
    <row r="4173" spans="1:4" x14ac:dyDescent="0.2">
      <c r="A4173" s="55">
        <v>4112</v>
      </c>
      <c r="B4173" s="1232">
        <f>'Short-Term Long-Term Debt 25'!H49</f>
        <v>460000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1580.0000000000002</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2250</v>
      </c>
      <c r="C4268" s="14" t="s">
        <v>672</v>
      </c>
      <c r="D4268" s="14" t="str">
        <f t="shared" si="65"/>
        <v>Error?</v>
      </c>
    </row>
    <row r="4269" spans="1:5" x14ac:dyDescent="0.2">
      <c r="A4269" s="91">
        <v>4208</v>
      </c>
      <c r="B4269" s="1232">
        <f>'FP Info 3'!J16</f>
        <v>1375100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7341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18987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5050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4851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84282518</v>
      </c>
      <c r="D4995" s="14" t="str">
        <f t="shared" si="77"/>
        <v>Error?</v>
      </c>
    </row>
    <row r="4996" spans="1:4" x14ac:dyDescent="0.2">
      <c r="A4996" s="91">
        <v>4935</v>
      </c>
      <c r="B4996" s="1232">
        <f>'FP Info 3'!H31</f>
        <v>5815493.7420000006</v>
      </c>
      <c r="D4996" s="14" t="str">
        <f t="shared" si="77"/>
        <v>Error?</v>
      </c>
    </row>
    <row r="4997" spans="1:4" x14ac:dyDescent="0.2">
      <c r="A4997" s="91">
        <v>4936</v>
      </c>
      <c r="B4997" s="1232">
        <f>'FP Info 3'!H37</f>
        <v>4630000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41335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1306225</v>
      </c>
      <c r="D5061" s="14" t="str">
        <f t="shared" si="78"/>
        <v>Error?</v>
      </c>
    </row>
    <row r="5062" spans="1:4" x14ac:dyDescent="0.2">
      <c r="A5062" s="83">
        <v>5001</v>
      </c>
      <c r="D5062" s="14" t="str">
        <f t="shared" si="78"/>
        <v>OK</v>
      </c>
    </row>
    <row r="5063" spans="1:4" x14ac:dyDescent="0.2">
      <c r="A5063" s="55">
        <v>5002</v>
      </c>
      <c r="B5063" s="1232">
        <f>'Revenues 9-14'!C7</f>
        <v>16536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1364096</v>
      </c>
      <c r="C5066" s="14" t="s">
        <v>672</v>
      </c>
      <c r="D5066" s="14" t="str">
        <f t="shared" si="78"/>
        <v>Error?</v>
      </c>
    </row>
    <row r="5067" spans="1:4" x14ac:dyDescent="0.2">
      <c r="A5067" s="55">
        <v>5006</v>
      </c>
      <c r="B5067" s="1232">
        <f>'Revenues 9-14'!C14</f>
        <v>6291</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12070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18361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1708</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1708</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2938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14914</v>
      </c>
      <c r="D5101" s="14" t="str">
        <f t="shared" si="78"/>
        <v>Error?</v>
      </c>
    </row>
    <row r="5102" spans="1:4" x14ac:dyDescent="0.2">
      <c r="A5102" s="55">
        <v>5041</v>
      </c>
      <c r="B5102" s="1232">
        <f>'Revenues 9-14'!C82</f>
        <v>17852</v>
      </c>
      <c r="C5102" s="14" t="s">
        <v>672</v>
      </c>
      <c r="D5102" s="14" t="str">
        <f t="shared" si="78"/>
        <v>Error?</v>
      </c>
    </row>
    <row r="5103" spans="1:4" x14ac:dyDescent="0.2">
      <c r="A5103" s="55">
        <v>5042</v>
      </c>
      <c r="B5103" s="1232">
        <f>'Revenues 9-14'!C84</f>
        <v>22954</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22954</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101952</v>
      </c>
      <c r="D5118" s="14" t="str">
        <f t="shared" si="78"/>
        <v>Error?</v>
      </c>
    </row>
    <row r="5119" spans="1:4" x14ac:dyDescent="0.2">
      <c r="A5119" s="55">
        <v>5058</v>
      </c>
      <c r="B5119" s="1232">
        <f>'Revenues 9-14'!C107</f>
        <v>75180</v>
      </c>
      <c r="D5119" s="14" t="str">
        <f t="shared" ref="D5119:D5182" si="79">IF(ISBLANK(B5119),"OK",IF(A5119-B5119=0,"OK","Error?"))</f>
        <v>Error?</v>
      </c>
    </row>
    <row r="5120" spans="1:4" x14ac:dyDescent="0.2">
      <c r="A5120" s="55">
        <v>5059</v>
      </c>
      <c r="B5120" s="1232">
        <f>'Revenues 9-14'!C108</f>
        <v>315585</v>
      </c>
      <c r="C5120" s="14" t="s">
        <v>672</v>
      </c>
      <c r="D5120" s="14" t="str">
        <f t="shared" si="79"/>
        <v>Error?</v>
      </c>
    </row>
    <row r="5121" spans="1:4" x14ac:dyDescent="0.2">
      <c r="A5121" s="55">
        <v>5060</v>
      </c>
      <c r="B5121" s="1232">
        <f>'Revenues 9-14'!C109</f>
        <v>1740556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1382585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1382585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72004</v>
      </c>
      <c r="D5134" s="14" t="str">
        <f t="shared" si="79"/>
        <v>Error?</v>
      </c>
    </row>
    <row r="5135" spans="1:4" x14ac:dyDescent="0.2">
      <c r="A5135" s="55">
        <v>5074</v>
      </c>
      <c r="B5135" s="1232">
        <f>'Revenues 9-14'!C126</f>
        <v>89890</v>
      </c>
      <c r="D5135" s="14" t="str">
        <f t="shared" si="79"/>
        <v>Error?</v>
      </c>
    </row>
    <row r="5136" spans="1:4" x14ac:dyDescent="0.2">
      <c r="A5136" s="83">
        <v>5075</v>
      </c>
      <c r="D5136" s="14" t="str">
        <f t="shared" si="79"/>
        <v>OK</v>
      </c>
    </row>
    <row r="5137" spans="1:4" x14ac:dyDescent="0.2">
      <c r="A5137" s="55">
        <v>5076</v>
      </c>
      <c r="B5137" s="1232">
        <f>'Revenues 9-14'!C127</f>
        <v>4502</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2530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168926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819</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81634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256230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1638815</v>
      </c>
      <c r="C5223" s="14" t="s">
        <v>672</v>
      </c>
      <c r="D5223" s="14" t="str">
        <f t="shared" si="80"/>
        <v>Error?</v>
      </c>
    </row>
    <row r="5224" spans="1:4" x14ac:dyDescent="0.2">
      <c r="A5224" s="55">
        <v>5163</v>
      </c>
      <c r="B5224" s="1232">
        <f>'Revenues 9-14'!C176</f>
        <v>41312</v>
      </c>
      <c r="D5224" s="14" t="str">
        <f t="shared" si="80"/>
        <v>Error?</v>
      </c>
    </row>
    <row r="5225" spans="1:4" x14ac:dyDescent="0.2">
      <c r="A5225" s="55">
        <v>5164</v>
      </c>
      <c r="B5225" s="1232">
        <f>'Revenues 9-14'!C178</f>
        <v>41312</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93331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31003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124334</v>
      </c>
      <c r="C5246" s="14" t="s">
        <v>672</v>
      </c>
      <c r="D5246" s="14" t="str">
        <f t="shared" si="80"/>
        <v>Error?</v>
      </c>
    </row>
    <row r="5247" spans="1:4" x14ac:dyDescent="0.2">
      <c r="A5247" s="55">
        <v>5186</v>
      </c>
      <c r="B5247" s="1232">
        <f>'Revenues 9-14'!C203</f>
        <v>82885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82885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83387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83387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321984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363296</v>
      </c>
      <c r="C5326" s="14" t="s">
        <v>672</v>
      </c>
      <c r="D5326" s="14" t="str">
        <f t="shared" si="82"/>
        <v>Error?</v>
      </c>
    </row>
    <row r="5327" spans="1:4" x14ac:dyDescent="0.2">
      <c r="A5327" s="55">
        <v>5266</v>
      </c>
      <c r="B5327" s="1232">
        <f>'Revenues 9-14'!C275</f>
        <v>3742667</v>
      </c>
      <c r="C5327" s="14" t="s">
        <v>672</v>
      </c>
      <c r="D5327" s="14" t="str">
        <f t="shared" si="82"/>
        <v>Error?</v>
      </c>
    </row>
    <row r="5328" spans="1:4" x14ac:dyDescent="0.2">
      <c r="A5328" s="55">
        <v>5267</v>
      </c>
      <c r="B5328" s="1232">
        <f>'Revenues 9-14'!D5</f>
        <v>454699</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454699</v>
      </c>
      <c r="C5334" s="14" t="s">
        <v>672</v>
      </c>
      <c r="D5334" s="14" t="str">
        <f t="shared" si="82"/>
        <v>Error?</v>
      </c>
    </row>
    <row r="5335" spans="1:4" x14ac:dyDescent="0.2">
      <c r="A5335" s="55">
        <v>5274</v>
      </c>
      <c r="B5335" s="1232">
        <f>'Revenues 9-14'!D14</f>
        <v>2097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3097</v>
      </c>
      <c r="C5339" s="14" t="s">
        <v>672</v>
      </c>
      <c r="D5339" s="14" t="str">
        <f t="shared" si="82"/>
        <v>Error?</v>
      </c>
    </row>
    <row r="5340" spans="1:4" x14ac:dyDescent="0.2">
      <c r="A5340" s="55">
        <v>5279</v>
      </c>
      <c r="B5340" s="1232">
        <f>'Revenues 9-14'!D65</f>
        <v>674</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674</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3986</v>
      </c>
      <c r="D5354" s="14" t="str">
        <f t="shared" si="82"/>
        <v>Error?</v>
      </c>
    </row>
    <row r="5355" spans="1:4" x14ac:dyDescent="0.2">
      <c r="A5355" s="55">
        <v>5294</v>
      </c>
      <c r="B5355" s="1232">
        <f>'Revenues 9-14'!D108</f>
        <v>3986</v>
      </c>
      <c r="C5355" s="14" t="s">
        <v>672</v>
      </c>
      <c r="D5355" s="14" t="str">
        <f t="shared" si="82"/>
        <v>Error?</v>
      </c>
    </row>
    <row r="5356" spans="1:4" x14ac:dyDescent="0.2">
      <c r="A5356" s="55">
        <v>5295</v>
      </c>
      <c r="B5356" s="1232">
        <f>'Revenues 9-14'!D109</f>
        <v>462456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462456</v>
      </c>
      <c r="C5508" s="14" t="s">
        <v>672</v>
      </c>
      <c r="D5508" s="14" t="str">
        <f t="shared" si="85"/>
        <v>Error?</v>
      </c>
    </row>
    <row r="5509" spans="1:4" x14ac:dyDescent="0.2">
      <c r="A5509" s="55">
        <v>5448</v>
      </c>
      <c r="B5509" s="1232">
        <f>'Revenues 9-14'!E5</f>
        <v>534445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534445</v>
      </c>
      <c r="C5513" s="14" t="s">
        <v>672</v>
      </c>
      <c r="D5513" s="14" t="str">
        <f t="shared" si="85"/>
        <v>Error?</v>
      </c>
    </row>
    <row r="5514" spans="1:4" x14ac:dyDescent="0.2">
      <c r="A5514" s="55">
        <v>5453</v>
      </c>
      <c r="B5514" s="1232">
        <f>'Revenues 9-14'!E14</f>
        <v>2484</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2484</v>
      </c>
      <c r="C5518" s="14" t="s">
        <v>672</v>
      </c>
      <c r="D5518" s="14" t="str">
        <f t="shared" si="85"/>
        <v>Error?</v>
      </c>
    </row>
    <row r="5519" spans="1:4" x14ac:dyDescent="0.2">
      <c r="A5519" s="55">
        <v>5458</v>
      </c>
      <c r="B5519" s="1232">
        <f>'Revenues 9-14'!E65</f>
        <v>801</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801</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537730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537730</v>
      </c>
      <c r="C5552" s="14" t="s">
        <v>672</v>
      </c>
      <c r="D5552" s="14" t="str">
        <f t="shared" si="85"/>
        <v>Error?</v>
      </c>
    </row>
    <row r="5553" spans="1:4" x14ac:dyDescent="0.2">
      <c r="A5553" s="55">
        <v>5492</v>
      </c>
      <c r="B5553" s="1232">
        <f>'Revenues 9-14'!F5</f>
        <v>99206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99206</v>
      </c>
      <c r="C5557" s="14" t="s">
        <v>672</v>
      </c>
      <c r="D5557" s="14" t="str">
        <f t="shared" si="85"/>
        <v>Error?</v>
      </c>
    </row>
    <row r="5558" spans="1:4" x14ac:dyDescent="0.2">
      <c r="A5558" s="55">
        <v>5497</v>
      </c>
      <c r="B5558" s="1232">
        <f>'Revenues 9-14'!F14</f>
        <v>457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457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4286</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4286</v>
      </c>
      <c r="C5579" s="14" t="s">
        <v>672</v>
      </c>
      <c r="D5579" s="14" t="str">
        <f t="shared" si="86"/>
        <v>Error?</v>
      </c>
    </row>
    <row r="5580" spans="1:4" x14ac:dyDescent="0.2">
      <c r="A5580" s="55">
        <v>5519</v>
      </c>
      <c r="B5580" s="1232">
        <f>'Revenues 9-14'!F65</f>
        <v>235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463</v>
      </c>
      <c r="D5586" s="14" t="str">
        <f t="shared" si="86"/>
        <v>Error?</v>
      </c>
    </row>
    <row r="5587" spans="1:4" x14ac:dyDescent="0.2">
      <c r="A5587" s="55">
        <v>5526</v>
      </c>
      <c r="B5587" s="1232">
        <f>'Revenues 9-14'!F108</f>
        <v>463</v>
      </c>
      <c r="C5587" s="14" t="s">
        <v>672</v>
      </c>
      <c r="D5587" s="14" t="str">
        <f t="shared" si="86"/>
        <v>Error?</v>
      </c>
    </row>
    <row r="5588" spans="1:4" x14ac:dyDescent="0.2">
      <c r="A5588" s="55">
        <v>5527</v>
      </c>
      <c r="B5588" s="1232">
        <f>'Revenues 9-14'!F109</f>
        <v>104647</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127150</v>
      </c>
      <c r="D5615" s="14" t="str">
        <f t="shared" si="86"/>
        <v>Error?</v>
      </c>
    </row>
    <row r="5616" spans="1:4" x14ac:dyDescent="0.2">
      <c r="A5616" s="83">
        <v>5555</v>
      </c>
      <c r="D5616" s="14" t="str">
        <f t="shared" si="86"/>
        <v>OK</v>
      </c>
    </row>
    <row r="5617" spans="1:4" x14ac:dyDescent="0.2">
      <c r="A5617" s="55">
        <v>5556</v>
      </c>
      <c r="B5617" s="1232">
        <f>'Revenues 9-14'!F152</f>
        <v>80157</v>
      </c>
      <c r="D5617" s="14" t="str">
        <f t="shared" si="86"/>
        <v>Error?</v>
      </c>
    </row>
    <row r="5618" spans="1:4" x14ac:dyDescent="0.2">
      <c r="A5618" s="55">
        <v>5557</v>
      </c>
      <c r="B5618" s="1232">
        <f>'Revenues 9-14'!F154</f>
        <v>207307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207307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277307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381954</v>
      </c>
      <c r="C5720" s="14" t="s">
        <v>672</v>
      </c>
      <c r="D5720" s="14" t="str">
        <f t="shared" si="88"/>
        <v>Error?</v>
      </c>
    </row>
    <row r="5721" spans="1:4" x14ac:dyDescent="0.2">
      <c r="A5721" s="55">
        <v>5660</v>
      </c>
      <c r="B5721" s="1232">
        <f>'Revenues 9-14'!G5</f>
        <v>105036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105036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210072</v>
      </c>
      <c r="C5725" s="14" t="s">
        <v>672</v>
      </c>
      <c r="D5725" s="14" t="str">
        <f t="shared" si="88"/>
        <v>Error?</v>
      </c>
    </row>
    <row r="5726" spans="1:4" x14ac:dyDescent="0.2">
      <c r="A5726" s="55">
        <v>5665</v>
      </c>
      <c r="B5726" s="1232">
        <f>'Revenues 9-14'!G14</f>
        <v>972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2972</v>
      </c>
      <c r="C5730" s="14" t="s">
        <v>672</v>
      </c>
      <c r="D5730" s="14" t="str">
        <f t="shared" si="88"/>
        <v>Error?</v>
      </c>
    </row>
    <row r="5731" spans="1:4" x14ac:dyDescent="0.2">
      <c r="A5731" s="55">
        <v>5670</v>
      </c>
      <c r="B5731" s="1232">
        <f>'Revenues 9-14'!G65</f>
        <v>677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677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213721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1285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1285</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1285</v>
      </c>
      <c r="C5915" s="14" t="s">
        <v>672</v>
      </c>
      <c r="D5915" s="14" t="str">
        <f t="shared" si="91"/>
        <v>Error?</v>
      </c>
    </row>
    <row r="5916" spans="1:4" x14ac:dyDescent="0.2">
      <c r="A5916" s="55">
        <v>5855</v>
      </c>
      <c r="B5916" s="1232">
        <f>'Revenues 9-14'!I5</f>
        <v>41335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41335</v>
      </c>
      <c r="C5918" s="14" t="s">
        <v>672</v>
      </c>
      <c r="D5918" s="14" t="str">
        <f t="shared" si="91"/>
        <v>Error?</v>
      </c>
    </row>
    <row r="5919" spans="1:4" x14ac:dyDescent="0.2">
      <c r="A5919" s="55">
        <v>5858</v>
      </c>
      <c r="B5919" s="1232">
        <f>'Revenues 9-14'!I14</f>
        <v>191</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191</v>
      </c>
      <c r="C5923" s="14" t="s">
        <v>672</v>
      </c>
      <c r="D5923" s="14" t="str">
        <f t="shared" si="91"/>
        <v>Error?</v>
      </c>
    </row>
    <row r="5924" spans="1:4" x14ac:dyDescent="0.2">
      <c r="A5924" s="55">
        <v>5863</v>
      </c>
      <c r="B5924" s="1232">
        <f>'Revenues 9-14'!I65</f>
        <v>2008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2008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43534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387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387</v>
      </c>
      <c r="C6023" s="14" t="s">
        <v>672</v>
      </c>
      <c r="D6023" s="14" t="str">
        <f t="shared" si="93"/>
        <v>Error?</v>
      </c>
    </row>
    <row r="6024" spans="1:5" x14ac:dyDescent="0.2">
      <c r="A6024" s="55">
        <v>5963</v>
      </c>
      <c r="B6024" s="1232">
        <f>'Revenues 9-14'!G109</f>
        <v>213721</v>
      </c>
      <c r="C6024" s="14" t="s">
        <v>672</v>
      </c>
      <c r="D6024" s="14" t="str">
        <f t="shared" si="93"/>
        <v>Error?</v>
      </c>
    </row>
    <row r="6025" spans="1:5" x14ac:dyDescent="0.2">
      <c r="A6025" s="55">
        <v>5964</v>
      </c>
      <c r="B6025" s="1232">
        <f>'Revenues 9-14'!H109</f>
        <v>1285</v>
      </c>
      <c r="C6025" s="14" t="s">
        <v>672</v>
      </c>
      <c r="D6025" s="14" t="str">
        <f t="shared" si="93"/>
        <v>Error?</v>
      </c>
    </row>
    <row r="6026" spans="1:5" x14ac:dyDescent="0.2">
      <c r="A6026" s="55">
        <v>5965</v>
      </c>
      <c r="B6026" s="1232">
        <f>'Revenues 9-14'!I109</f>
        <v>43534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2424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20765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565.59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90130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90130</v>
      </c>
      <c r="D6215" s="14" t="str">
        <f t="shared" si="96"/>
        <v>Error?</v>
      </c>
      <c r="E6215" s="14" t="s">
        <v>209</v>
      </c>
    </row>
    <row r="6216" spans="1:5" x14ac:dyDescent="0.2">
      <c r="A6216">
        <v>6155</v>
      </c>
      <c r="B6216" s="1232">
        <f>'Assets-Liab 5-6'!J41</f>
        <v>90130</v>
      </c>
      <c r="D6216" s="14" t="str">
        <f t="shared" si="96"/>
        <v>Error?</v>
      </c>
      <c r="E6216" s="14" t="s">
        <v>209</v>
      </c>
    </row>
    <row r="6217" spans="1:5" x14ac:dyDescent="0.2">
      <c r="A6217">
        <v>6156</v>
      </c>
      <c r="B6217" s="1232">
        <f>'Assets-Liab 5-6'!J4</f>
        <v>90130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177583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177583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177583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150502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150502</v>
      </c>
      <c r="D6229" s="14" t="str">
        <f t="shared" si="96"/>
        <v>Error?</v>
      </c>
      <c r="E6229" s="14" t="s">
        <v>209</v>
      </c>
    </row>
    <row r="6230" spans="1:5" x14ac:dyDescent="0.2">
      <c r="A6230">
        <v>6169</v>
      </c>
      <c r="B6230" s="1232">
        <f>'Acct Summary 7-8'!J20</f>
        <v>27081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18950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27081</v>
      </c>
      <c r="D6263" s="14" t="str">
        <f t="shared" si="96"/>
        <v>Error?</v>
      </c>
      <c r="E6263" s="14" t="s">
        <v>209</v>
      </c>
    </row>
    <row r="6264" spans="1:5" x14ac:dyDescent="0.2">
      <c r="A6264">
        <v>6203</v>
      </c>
      <c r="B6264" s="1232">
        <f>'Acct Summary 7-8'!J79</f>
        <v>63049</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90130</v>
      </c>
      <c r="D6266" s="14" t="str">
        <f t="shared" si="96"/>
        <v>Error?</v>
      </c>
      <c r="E6266" s="14" t="s">
        <v>209</v>
      </c>
    </row>
    <row r="6267" spans="1:5" x14ac:dyDescent="0.2">
      <c r="A6267">
        <v>6206</v>
      </c>
      <c r="B6267" s="1232">
        <f>'Acct Summary 7-8'!C82</f>
        <v>-46852</v>
      </c>
      <c r="D6267" s="14" t="str">
        <f t="shared" si="96"/>
        <v>Error?</v>
      </c>
      <c r="E6267" s="14" t="s">
        <v>209</v>
      </c>
    </row>
    <row r="6268" spans="1:5" x14ac:dyDescent="0.2">
      <c r="A6268">
        <v>6207</v>
      </c>
      <c r="B6268" s="1232">
        <f>'Acct Summary 7-8'!D82</f>
        <v>-32714</v>
      </c>
      <c r="D6268" s="14" t="str">
        <f t="shared" si="96"/>
        <v>Error?</v>
      </c>
      <c r="E6268" s="14" t="s">
        <v>209</v>
      </c>
    </row>
    <row r="6269" spans="1:5" x14ac:dyDescent="0.2">
      <c r="A6269">
        <v>6208</v>
      </c>
      <c r="B6269" s="1232">
        <f>'Acct Summary 7-8'!E82</f>
        <v>488805</v>
      </c>
      <c r="D6269" s="14" t="str">
        <f t="shared" si="96"/>
        <v>Error?</v>
      </c>
      <c r="E6269" s="14" t="s">
        <v>209</v>
      </c>
    </row>
    <row r="6270" spans="1:5" x14ac:dyDescent="0.2">
      <c r="A6270">
        <v>6209</v>
      </c>
      <c r="B6270" s="1232">
        <f>'Acct Summary 7-8'!F82</f>
        <v>130947</v>
      </c>
      <c r="D6270" s="14" t="str">
        <f t="shared" si="96"/>
        <v>Error?</v>
      </c>
      <c r="E6270" s="14" t="s">
        <v>209</v>
      </c>
    </row>
    <row r="6271" spans="1:5" x14ac:dyDescent="0.2">
      <c r="A6271">
        <v>6210</v>
      </c>
      <c r="B6271" s="1232">
        <f>'Acct Summary 7-8'!G82</f>
        <v>62147</v>
      </c>
      <c r="D6271" s="14" t="str">
        <f t="shared" ref="D6271:D6334" si="97">IF(ISBLANK(B6271),"OK",IF(A6271-B6271=0,"OK","Error?"))</f>
        <v>Error?</v>
      </c>
      <c r="E6271" s="14" t="s">
        <v>209</v>
      </c>
    </row>
    <row r="6272" spans="1:5" x14ac:dyDescent="0.2">
      <c r="A6272">
        <v>6211</v>
      </c>
      <c r="B6272" s="1232">
        <f>'Acct Summary 7-8'!H82</f>
        <v>-91600</v>
      </c>
      <c r="D6272" s="14" t="str">
        <f t="shared" si="97"/>
        <v>Error?</v>
      </c>
      <c r="E6272" s="14" t="s">
        <v>209</v>
      </c>
    </row>
    <row r="6273" spans="1:5" x14ac:dyDescent="0.2">
      <c r="A6273">
        <v>6212</v>
      </c>
      <c r="B6273" s="1232">
        <f>'Acct Summary 7-8'!I82</f>
        <v>111795</v>
      </c>
      <c r="D6273" s="14" t="str">
        <f t="shared" si="97"/>
        <v>Error?</v>
      </c>
      <c r="E6273" s="14" t="s">
        <v>209</v>
      </c>
    </row>
    <row r="6274" spans="1:5" x14ac:dyDescent="0.2">
      <c r="A6274">
        <v>6213</v>
      </c>
      <c r="B6274" s="1232">
        <f>'Acct Summary 7-8'!J82</f>
        <v>27081</v>
      </c>
      <c r="D6274" s="14" t="str">
        <f t="shared" si="97"/>
        <v>Error?</v>
      </c>
      <c r="E6274" s="14" t="s">
        <v>209</v>
      </c>
    </row>
    <row r="6275" spans="1:5" x14ac:dyDescent="0.2">
      <c r="A6275">
        <v>6214</v>
      </c>
      <c r="B6275" s="1232">
        <f>'Acct Summary 7-8'!K82</f>
        <v>387</v>
      </c>
      <c r="D6275" s="14" t="str">
        <f t="shared" si="97"/>
        <v>Error?</v>
      </c>
      <c r="E6275" s="14" t="s">
        <v>209</v>
      </c>
    </row>
    <row r="6276" spans="1:5" x14ac:dyDescent="0.2">
      <c r="A6276">
        <v>6215</v>
      </c>
      <c r="B6276" s="1232">
        <f>'Acct Summary 7-8'!C83</f>
        <v>-0.18698093554321929</v>
      </c>
      <c r="D6276" s="14" t="str">
        <f t="shared" si="97"/>
        <v>Error?</v>
      </c>
      <c r="E6276" s="14" t="s">
        <v>209</v>
      </c>
    </row>
    <row r="6277" spans="1:5" x14ac:dyDescent="0.2">
      <c r="A6277">
        <v>6216</v>
      </c>
      <c r="B6277" s="1232">
        <f>'Acct Summary 7-8'!D83</f>
        <v>-0.17301122240673555</v>
      </c>
      <c r="D6277" s="14" t="str">
        <f t="shared" si="97"/>
        <v>Error?</v>
      </c>
      <c r="E6277" s="14" t="s">
        <v>209</v>
      </c>
    </row>
    <row r="6278" spans="1:5" x14ac:dyDescent="0.2">
      <c r="A6278">
        <v>6217</v>
      </c>
      <c r="B6278" s="1232">
        <f>'Acct Summary 7-8'!E83</f>
        <v>0.5997114347654855</v>
      </c>
      <c r="D6278" s="14" t="str">
        <f t="shared" si="97"/>
        <v>Error?</v>
      </c>
      <c r="E6278" s="14" t="s">
        <v>209</v>
      </c>
    </row>
    <row r="6279" spans="1:5" x14ac:dyDescent="0.2">
      <c r="A6279">
        <v>6218</v>
      </c>
      <c r="B6279" s="1232">
        <f>'Acct Summary 7-8'!F83</f>
        <v>0.57452801628634487</v>
      </c>
      <c r="D6279" s="14" t="str">
        <f t="shared" si="97"/>
        <v>Error?</v>
      </c>
      <c r="E6279" s="14" t="s">
        <v>209</v>
      </c>
    </row>
    <row r="6280" spans="1:5" x14ac:dyDescent="0.2">
      <c r="A6280">
        <v>6219</v>
      </c>
      <c r="B6280" s="1232">
        <f>'Acct Summary 7-8'!G83</f>
        <v>0.20730661845401507</v>
      </c>
      <c r="D6280" s="14" t="str">
        <f t="shared" si="97"/>
        <v>Error?</v>
      </c>
      <c r="E6280" s="14" t="s">
        <v>209</v>
      </c>
    </row>
    <row r="6281" spans="1:5" x14ac:dyDescent="0.2">
      <c r="A6281">
        <v>6220</v>
      </c>
      <c r="B6281" s="1232">
        <f>'Acct Summary 7-8'!H83</f>
        <v>-0.2326928352961499</v>
      </c>
      <c r="D6281" s="14" t="str">
        <f t="shared" si="97"/>
        <v>Error?</v>
      </c>
      <c r="E6281" s="14" t="s">
        <v>209</v>
      </c>
    </row>
    <row r="6282" spans="1:5" x14ac:dyDescent="0.2">
      <c r="A6282">
        <v>6221</v>
      </c>
      <c r="B6282" s="1232">
        <f>'Acct Summary 7-8'!I83</f>
        <v>0.15800922091468533</v>
      </c>
      <c r="D6282" s="14" t="str">
        <f t="shared" si="97"/>
        <v>Error?</v>
      </c>
      <c r="E6282" s="14" t="s">
        <v>209</v>
      </c>
    </row>
    <row r="6283" spans="1:5" x14ac:dyDescent="0.2">
      <c r="A6283">
        <v>6222</v>
      </c>
      <c r="B6283" s="1232">
        <f>'Acct Summary 7-8'!J83</f>
        <v>0.30046599356485076</v>
      </c>
      <c r="D6283" s="14" t="str">
        <f t="shared" si="97"/>
        <v>Error?</v>
      </c>
      <c r="E6283" s="14" t="s">
        <v>209</v>
      </c>
    </row>
    <row r="6284" spans="1:5" x14ac:dyDescent="0.2">
      <c r="A6284">
        <v>6223</v>
      </c>
      <c r="B6284" s="1232">
        <f>'Acct Summary 7-8'!K83</f>
        <v>2.0541183214615555E-3</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168281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168281</v>
      </c>
      <c r="D6301" s="14" t="str">
        <f t="shared" si="97"/>
        <v>Error?</v>
      </c>
      <c r="E6301" s="14" t="s">
        <v>209</v>
      </c>
    </row>
    <row r="6302" spans="1:5" x14ac:dyDescent="0.2">
      <c r="A6302">
        <v>6241</v>
      </c>
      <c r="B6302" s="1232">
        <f>'Revenues 9-14'!J14</f>
        <v>746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746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214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214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138453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8342</v>
      </c>
      <c r="D6350" s="14" t="str">
        <f t="shared" si="98"/>
        <v>Error?</v>
      </c>
      <c r="E6350" s="14" t="s">
        <v>209</v>
      </c>
    </row>
    <row r="6351" spans="1:5" x14ac:dyDescent="0.2">
      <c r="A6351">
        <v>6290</v>
      </c>
      <c r="B6351" s="1232">
        <f>'Revenues 9-14'!J108</f>
        <v>8342</v>
      </c>
      <c r="D6351" s="14" t="str">
        <f t="shared" si="98"/>
        <v>Error?</v>
      </c>
      <c r="E6351" s="14" t="s">
        <v>209</v>
      </c>
    </row>
    <row r="6352" spans="1:5" x14ac:dyDescent="0.2">
      <c r="A6352">
        <v>6291</v>
      </c>
      <c r="B6352" s="1232">
        <f>'Revenues 9-14'!J109</f>
        <v>177583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105309</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113174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338635</v>
      </c>
      <c r="D6983" s="14" t="str">
        <f t="shared" si="108"/>
        <v>Error?</v>
      </c>
    </row>
    <row r="6984" spans="1:4" x14ac:dyDescent="0.2">
      <c r="A6984">
        <v>6923</v>
      </c>
      <c r="B6984" s="1232">
        <f>'Expenditures 15-22'!K86</f>
        <v>338635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338635</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150502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177583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4686</v>
      </c>
      <c r="D7073" s="14" t="str">
        <f t="shared" si="109"/>
        <v>Error?</v>
      </c>
    </row>
    <row r="7074" spans="1:4" x14ac:dyDescent="0.2">
      <c r="A7074">
        <v>7013</v>
      </c>
      <c r="B7074" s="1232">
        <f>'Expenditures 15-22'!K210</f>
        <v>4686</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2323</v>
      </c>
      <c r="D7093" s="14" t="str">
        <f t="shared" si="109"/>
        <v>Error?</v>
      </c>
    </row>
    <row r="7094" spans="1:4" x14ac:dyDescent="0.2">
      <c r="A7094">
        <v>7033</v>
      </c>
      <c r="B7094" s="1232">
        <f>'Expenditures 15-22'!K248</f>
        <v>2323</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284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284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88089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88089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11421</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11421</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45368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365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45733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4975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4975</v>
      </c>
      <c r="D7198" s="14" t="str">
        <f t="shared" si="111"/>
        <v>Error?</v>
      </c>
    </row>
    <row r="7199" spans="1:4" x14ac:dyDescent="0.2">
      <c r="A7199">
        <v>7138</v>
      </c>
      <c r="B7199" s="1232">
        <f>'Expenditures 15-22'!C323</f>
        <v>45368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105134</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150502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45368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105134</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150502</v>
      </c>
      <c r="D7224" s="14" t="str">
        <f t="shared" si="111"/>
        <v>Error?</v>
      </c>
    </row>
    <row r="7225" spans="1:4" x14ac:dyDescent="0.2">
      <c r="A7225">
        <v>7164</v>
      </c>
      <c r="B7225" s="1232">
        <f>'Expenditures 15-22'!K332</f>
        <v>27081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7460</v>
      </c>
      <c r="D7246" s="14" t="str">
        <f t="shared" si="112"/>
        <v>Error?</v>
      </c>
    </row>
    <row r="7247" spans="1:4" x14ac:dyDescent="0.2">
      <c r="A7247">
        <f t="shared" si="113"/>
        <v>7186</v>
      </c>
      <c r="B7247" s="1232">
        <f>'Expenditures 15-22'!E7</f>
        <v>312</v>
      </c>
      <c r="D7247" s="14" t="str">
        <f t="shared" si="112"/>
        <v>Error?</v>
      </c>
    </row>
    <row r="7248" spans="1:4" x14ac:dyDescent="0.2">
      <c r="A7248">
        <f t="shared" si="113"/>
        <v>7187</v>
      </c>
      <c r="B7248" s="1232">
        <f>'Expenditures 15-22'!F7</f>
        <v>93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456191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16727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250000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490750</v>
      </c>
      <c r="D7750" s="14" t="str">
        <f t="shared" si="127"/>
        <v>Error?</v>
      </c>
      <c r="E7750" s="24" t="s">
        <v>1649</v>
      </c>
    </row>
    <row r="7751" spans="1:6" x14ac:dyDescent="0.2">
      <c r="A7751">
        <v>7690</v>
      </c>
      <c r="B7751" s="1232">
        <f>'Acct Summary 7-8'!F25</f>
        <v>172039</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2016-09-19T14:23:40Z</cp:lastPrinted>
  <dcterms:created xsi:type="dcterms:W3CDTF">2003-10-29T19:06:34Z</dcterms:created>
  <dcterms:modified xsi:type="dcterms:W3CDTF">2016-10-19T15:00:43Z</dcterms:modified>
</cp:coreProperties>
</file>